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GRICUTLURE D" sheetId="1" r:id="rId1"/>
    <sheet name="AGRI INDIRECT" sheetId="2" r:id="rId2"/>
    <sheet name="AGRI TOTAL" sheetId="3" r:id="rId3"/>
    <sheet name="MSE" sheetId="4" r:id="rId4"/>
    <sheet name="EDU" sheetId="5" r:id="rId5"/>
    <sheet name="HL" sheetId="6" r:id="rId6"/>
    <sheet name="OTHERS" sheetId="7" r:id="rId7"/>
    <sheet name="TOTAL MSE-OPS" sheetId="8" r:id="rId8"/>
    <sheet name="TOTAL PS" sheetId="9" r:id="rId9"/>
    <sheet name="NPS HI" sheetId="10" r:id="rId10"/>
    <sheet name="NPS MED" sheetId="11" r:id="rId11"/>
    <sheet name="NPS EDU" sheetId="12" r:id="rId12"/>
    <sheet name="NPS HL" sheetId="13" r:id="rId13"/>
    <sheet name="NPS OTHS" sheetId="14" r:id="rId14"/>
    <sheet name="NPS TOTAL" sheetId="15" r:id="rId15"/>
    <sheet name="TOTAL PS &amp; NPS" sheetId="16" r:id="rId16"/>
    <sheet name="CROP LOAN" sheetId="17" r:id="rId17"/>
  </sheets>
  <definedNames>
    <definedName name="_xlnm.Print_Area" localSheetId="1">'AGRI INDIRECT'!$A$1:$J$52</definedName>
    <definedName name="_xlnm.Print_Area" localSheetId="2">'AGRI TOTAL'!$A$1:$J$52</definedName>
    <definedName name="_xlnm.Print_Area" localSheetId="0">'AGRICUTLURE D'!$A$1:$J$52</definedName>
    <definedName name="_xlnm.Print_Area" localSheetId="16">'CROP LOAN'!$A$1:$G$48</definedName>
    <definedName name="_xlnm.Print_Area" localSheetId="4">EDU!$A$1:$J$52</definedName>
    <definedName name="_xlnm.Print_Area" localSheetId="5">HL!$A$1:$J$52</definedName>
    <definedName name="_xlnm.Print_Area" localSheetId="3">MSE!$A$1:$J$52</definedName>
    <definedName name="_xlnm.Print_Area" localSheetId="11">'NPS EDU'!$A$1:$J$52</definedName>
    <definedName name="_xlnm.Print_Area" localSheetId="9">'NPS HI'!$A$1:$J$52</definedName>
    <definedName name="_xlnm.Print_Area" localSheetId="12">'NPS HL'!$A$1:$J$52</definedName>
    <definedName name="_xlnm.Print_Area" localSheetId="10">'NPS MED'!$A$1:$J$52</definedName>
    <definedName name="_xlnm.Print_Area" localSheetId="13">'NPS OTHS'!$A$1:$J$52</definedName>
    <definedName name="_xlnm.Print_Area" localSheetId="14">'NPS TOTAL'!$A$2:$J$52</definedName>
    <definedName name="_xlnm.Print_Area" localSheetId="6">OTHERS!$A$1:$J$52</definedName>
    <definedName name="_xlnm.Print_Area" localSheetId="7">'TOTAL MSE-OPS'!$A$1:$J$52</definedName>
    <definedName name="_xlnm.Print_Area" localSheetId="8">'TOTAL PS'!$A$2:$J$52</definedName>
    <definedName name="_xlnm.Print_Area" localSheetId="15">'TOTAL PS &amp; NPS'!$A$1:$J$52</definedName>
  </definedNames>
  <calcPr calcId="125725"/>
</workbook>
</file>

<file path=xl/calcChain.xml><?xml version="1.0" encoding="utf-8"?>
<calcChain xmlns="http://schemas.openxmlformats.org/spreadsheetml/2006/main">
  <c r="D52" i="9"/>
  <c r="F52" s="1"/>
  <c r="C48"/>
  <c r="C49"/>
  <c r="C50"/>
  <c r="C51"/>
  <c r="C52" s="1"/>
  <c r="E52" s="1"/>
  <c r="C47"/>
  <c r="C45"/>
  <c r="C36"/>
  <c r="C34"/>
  <c r="C33"/>
  <c r="C31"/>
  <c r="C29"/>
  <c r="C30"/>
  <c r="E30" s="1"/>
  <c r="C28"/>
  <c r="C2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6"/>
  <c r="C7" i="8"/>
  <c r="C11"/>
  <c r="C15"/>
  <c r="C19"/>
  <c r="C23"/>
  <c r="C28"/>
  <c r="E31" i="4"/>
  <c r="C36" i="8"/>
  <c r="C39"/>
  <c r="C39" i="9" s="1"/>
  <c r="E39" s="1"/>
  <c r="C43" i="8"/>
  <c r="C43" i="9" s="1"/>
  <c r="E43" s="1"/>
  <c r="E47" i="4"/>
  <c r="I47" s="1"/>
  <c r="C50" i="8"/>
  <c r="E50" i="9" s="1"/>
  <c r="E51" i="4"/>
  <c r="I51" s="1"/>
  <c r="D6" i="8"/>
  <c r="C6"/>
  <c r="E6" i="9"/>
  <c r="D51" i="8"/>
  <c r="D45"/>
  <c r="D34"/>
  <c r="D31"/>
  <c r="F31" s="1"/>
  <c r="C48"/>
  <c r="D48"/>
  <c r="F48" s="1"/>
  <c r="J48" s="1"/>
  <c r="C49"/>
  <c r="D49"/>
  <c r="D50"/>
  <c r="F50" s="1"/>
  <c r="J50" s="1"/>
  <c r="D47"/>
  <c r="C47"/>
  <c r="E47" i="9" s="1"/>
  <c r="C37" i="8"/>
  <c r="E37" s="1"/>
  <c r="D37"/>
  <c r="D37" i="9" s="1"/>
  <c r="F37" s="1"/>
  <c r="C38" i="8"/>
  <c r="C38" i="9" s="1"/>
  <c r="E38" s="1"/>
  <c r="D38" i="8"/>
  <c r="D39"/>
  <c r="D39" i="9" s="1"/>
  <c r="F39" s="1"/>
  <c r="C40" i="8"/>
  <c r="E40" s="1"/>
  <c r="I40" s="1"/>
  <c r="D40"/>
  <c r="C41"/>
  <c r="E41" s="1"/>
  <c r="D41"/>
  <c r="D41" i="9" s="1"/>
  <c r="F41" s="1"/>
  <c r="C42" i="8"/>
  <c r="D42"/>
  <c r="D43"/>
  <c r="D43" i="9" s="1"/>
  <c r="F43" s="1"/>
  <c r="C44" i="8"/>
  <c r="E44" s="1"/>
  <c r="I44" s="1"/>
  <c r="D44"/>
  <c r="D36"/>
  <c r="D33"/>
  <c r="F33" s="1"/>
  <c r="J33" s="1"/>
  <c r="C33"/>
  <c r="E33" s="1"/>
  <c r="C29"/>
  <c r="E29" s="1"/>
  <c r="D29"/>
  <c r="D29" i="9" s="1"/>
  <c r="F29" s="1"/>
  <c r="C30" i="8"/>
  <c r="E30" s="1"/>
  <c r="I30" s="1"/>
  <c r="D30"/>
  <c r="D28"/>
  <c r="D7"/>
  <c r="D7" i="9" s="1"/>
  <c r="F7" s="1"/>
  <c r="C8" i="8"/>
  <c r="D8"/>
  <c r="C9"/>
  <c r="D9"/>
  <c r="C10"/>
  <c r="D10"/>
  <c r="D11"/>
  <c r="D11" i="9" s="1"/>
  <c r="F11" s="1"/>
  <c r="C12" i="8"/>
  <c r="D12"/>
  <c r="C13"/>
  <c r="D13"/>
  <c r="C14"/>
  <c r="E14" s="1"/>
  <c r="I14" s="1"/>
  <c r="D14"/>
  <c r="D15"/>
  <c r="D15" i="9" s="1"/>
  <c r="F15" s="1"/>
  <c r="C16" i="8"/>
  <c r="D16"/>
  <c r="C17"/>
  <c r="E17" i="9" s="1"/>
  <c r="D17" i="8"/>
  <c r="C18"/>
  <c r="E18" i="9" s="1"/>
  <c r="D18" i="8"/>
  <c r="D19"/>
  <c r="C20"/>
  <c r="D20"/>
  <c r="C21"/>
  <c r="E21" s="1"/>
  <c r="I21" s="1"/>
  <c r="D21"/>
  <c r="C22"/>
  <c r="E22" i="9" s="1"/>
  <c r="D22" i="8"/>
  <c r="D23"/>
  <c r="C24"/>
  <c r="D24"/>
  <c r="C25"/>
  <c r="E25" s="1"/>
  <c r="I25" s="1"/>
  <c r="D25"/>
  <c r="D9" i="9"/>
  <c r="F9" s="1"/>
  <c r="D13"/>
  <c r="F13" s="1"/>
  <c r="D17"/>
  <c r="F17" s="1"/>
  <c r="F20"/>
  <c r="C66" i="1"/>
  <c r="C67"/>
  <c r="D67"/>
  <c r="E67"/>
  <c r="F67"/>
  <c r="G67"/>
  <c r="H67"/>
  <c r="I67"/>
  <c r="J67"/>
  <c r="C68"/>
  <c r="D68"/>
  <c r="E68"/>
  <c r="F68"/>
  <c r="G68"/>
  <c r="H68"/>
  <c r="I68"/>
  <c r="J68"/>
  <c r="C69"/>
  <c r="D69"/>
  <c r="E69"/>
  <c r="F69"/>
  <c r="G69"/>
  <c r="H69"/>
  <c r="I69"/>
  <c r="J69"/>
  <c r="C70"/>
  <c r="D70"/>
  <c r="E70"/>
  <c r="F70"/>
  <c r="G70"/>
  <c r="H70"/>
  <c r="I70"/>
  <c r="J70"/>
  <c r="C71"/>
  <c r="D71"/>
  <c r="E71"/>
  <c r="F71"/>
  <c r="G71"/>
  <c r="H71"/>
  <c r="I71"/>
  <c r="J71"/>
  <c r="C72"/>
  <c r="D72"/>
  <c r="E72"/>
  <c r="F72"/>
  <c r="G72"/>
  <c r="H72"/>
  <c r="I72"/>
  <c r="J72"/>
  <c r="C73"/>
  <c r="D73"/>
  <c r="E73"/>
  <c r="F73"/>
  <c r="G73"/>
  <c r="H73"/>
  <c r="I73"/>
  <c r="J73"/>
  <c r="C74"/>
  <c r="D74"/>
  <c r="E74"/>
  <c r="F74"/>
  <c r="G74"/>
  <c r="H74"/>
  <c r="I74"/>
  <c r="J74"/>
  <c r="D66"/>
  <c r="E66"/>
  <c r="F66"/>
  <c r="G66"/>
  <c r="H66"/>
  <c r="I66"/>
  <c r="J66"/>
  <c r="D64"/>
  <c r="E64"/>
  <c r="F64"/>
  <c r="G64"/>
  <c r="H64"/>
  <c r="I64"/>
  <c r="J64"/>
  <c r="C64"/>
  <c r="G48" i="15"/>
  <c r="I48" s="1"/>
  <c r="H48"/>
  <c r="H48" i="16" s="1"/>
  <c r="G49" i="15"/>
  <c r="H49"/>
  <c r="G50"/>
  <c r="I50" s="1"/>
  <c r="H50"/>
  <c r="H47"/>
  <c r="G47"/>
  <c r="I47" s="1"/>
  <c r="G37"/>
  <c r="I37" s="1"/>
  <c r="H37"/>
  <c r="G38"/>
  <c r="H38"/>
  <c r="G39"/>
  <c r="I39" s="1"/>
  <c r="H39"/>
  <c r="G40"/>
  <c r="H40"/>
  <c r="J40" s="1"/>
  <c r="G41"/>
  <c r="I41" s="1"/>
  <c r="H41"/>
  <c r="G42"/>
  <c r="H42"/>
  <c r="J42" s="1"/>
  <c r="G43"/>
  <c r="I43" s="1"/>
  <c r="H43"/>
  <c r="G44"/>
  <c r="H44"/>
  <c r="H36"/>
  <c r="G36"/>
  <c r="H33"/>
  <c r="H34" s="1"/>
  <c r="G33"/>
  <c r="G34" s="1"/>
  <c r="G29"/>
  <c r="I29" s="1"/>
  <c r="H29"/>
  <c r="G30"/>
  <c r="H30"/>
  <c r="H28"/>
  <c r="J28" s="1"/>
  <c r="G28"/>
  <c r="G7"/>
  <c r="I7" s="1"/>
  <c r="H7"/>
  <c r="G8"/>
  <c r="I8" s="1"/>
  <c r="H8"/>
  <c r="J8" s="1"/>
  <c r="G9"/>
  <c r="H9"/>
  <c r="G10"/>
  <c r="I10" s="1"/>
  <c r="H10"/>
  <c r="J10" s="1"/>
  <c r="G11"/>
  <c r="I11" s="1"/>
  <c r="H11"/>
  <c r="G12"/>
  <c r="G12" i="16" s="1"/>
  <c r="I12" s="1"/>
  <c r="H12" i="15"/>
  <c r="H12" i="16" s="1"/>
  <c r="J12" s="1"/>
  <c r="G13" i="15"/>
  <c r="I13" s="1"/>
  <c r="H13"/>
  <c r="G14"/>
  <c r="I14" s="1"/>
  <c r="H14"/>
  <c r="J14" s="1"/>
  <c r="G15"/>
  <c r="I15" s="1"/>
  <c r="H15"/>
  <c r="G16"/>
  <c r="I16" s="1"/>
  <c r="H16"/>
  <c r="J16" s="1"/>
  <c r="G17"/>
  <c r="I17" s="1"/>
  <c r="H17"/>
  <c r="G18"/>
  <c r="I18" s="1"/>
  <c r="H18"/>
  <c r="J18" s="1"/>
  <c r="G19"/>
  <c r="I19" s="1"/>
  <c r="H19"/>
  <c r="G20"/>
  <c r="I20" s="1"/>
  <c r="H20"/>
  <c r="J20" s="1"/>
  <c r="G21"/>
  <c r="I21" s="1"/>
  <c r="H21"/>
  <c r="G22"/>
  <c r="I22" s="1"/>
  <c r="H22"/>
  <c r="J22" s="1"/>
  <c r="G23"/>
  <c r="I23" s="1"/>
  <c r="H23"/>
  <c r="G24"/>
  <c r="I24" s="1"/>
  <c r="H24"/>
  <c r="G25"/>
  <c r="I25" s="1"/>
  <c r="H25"/>
  <c r="H6"/>
  <c r="J6" s="1"/>
  <c r="G6"/>
  <c r="I6" s="1"/>
  <c r="I33"/>
  <c r="J24"/>
  <c r="G48" i="8"/>
  <c r="G48" i="9" s="1"/>
  <c r="H48" i="8"/>
  <c r="G49"/>
  <c r="H49"/>
  <c r="G50"/>
  <c r="G50" i="9" s="1"/>
  <c r="H50" i="8"/>
  <c r="H47"/>
  <c r="G47"/>
  <c r="G37"/>
  <c r="H37"/>
  <c r="G38"/>
  <c r="H38"/>
  <c r="G39"/>
  <c r="H39"/>
  <c r="G40"/>
  <c r="H40"/>
  <c r="G41"/>
  <c r="H41"/>
  <c r="G42"/>
  <c r="H42"/>
  <c r="G43"/>
  <c r="H43"/>
  <c r="G44"/>
  <c r="H44"/>
  <c r="H36"/>
  <c r="H45" s="1"/>
  <c r="G36"/>
  <c r="H33"/>
  <c r="G33"/>
  <c r="G29"/>
  <c r="H29"/>
  <c r="G30"/>
  <c r="H30"/>
  <c r="H28"/>
  <c r="H31" s="1"/>
  <c r="G28"/>
  <c r="G7"/>
  <c r="H7"/>
  <c r="H26" s="1"/>
  <c r="G8"/>
  <c r="H8"/>
  <c r="G9"/>
  <c r="H9"/>
  <c r="H9" i="9" s="1"/>
  <c r="H9" i="16" s="1"/>
  <c r="J9" s="1"/>
  <c r="G10" i="8"/>
  <c r="H10"/>
  <c r="G11"/>
  <c r="H11"/>
  <c r="H11" i="9" s="1"/>
  <c r="H11" i="16" s="1"/>
  <c r="J11" s="1"/>
  <c r="G12" i="8"/>
  <c r="H12"/>
  <c r="G13"/>
  <c r="H13"/>
  <c r="G14"/>
  <c r="H14"/>
  <c r="G15"/>
  <c r="H15"/>
  <c r="G16"/>
  <c r="H16"/>
  <c r="G17"/>
  <c r="H17"/>
  <c r="H17" i="9" s="1"/>
  <c r="H17" i="16" s="1"/>
  <c r="J17" s="1"/>
  <c r="G18" i="8"/>
  <c r="H18"/>
  <c r="G19"/>
  <c r="H19"/>
  <c r="H19" i="9" s="1"/>
  <c r="H19" i="16" s="1"/>
  <c r="J19" s="1"/>
  <c r="G20" i="8"/>
  <c r="H20"/>
  <c r="G21"/>
  <c r="H21"/>
  <c r="G22"/>
  <c r="H22"/>
  <c r="G23"/>
  <c r="H23"/>
  <c r="G24"/>
  <c r="H24"/>
  <c r="G25"/>
  <c r="H25"/>
  <c r="H25" i="9" s="1"/>
  <c r="H25" i="16" s="1"/>
  <c r="J25" s="1"/>
  <c r="H6" i="8"/>
  <c r="G6"/>
  <c r="G51" i="14"/>
  <c r="H51"/>
  <c r="G45"/>
  <c r="H45"/>
  <c r="G34"/>
  <c r="H34"/>
  <c r="J34" s="1"/>
  <c r="G31"/>
  <c r="H31"/>
  <c r="G26"/>
  <c r="G52" s="1"/>
  <c r="I52" s="1"/>
  <c r="H26"/>
  <c r="J26" s="1"/>
  <c r="G51" i="13"/>
  <c r="H51"/>
  <c r="G45"/>
  <c r="I45" s="1"/>
  <c r="H45"/>
  <c r="J45" s="1"/>
  <c r="G34"/>
  <c r="H34"/>
  <c r="G31"/>
  <c r="H31"/>
  <c r="G26"/>
  <c r="I26" s="1"/>
  <c r="H26"/>
  <c r="H52" i="12"/>
  <c r="J52" s="1"/>
  <c r="G52"/>
  <c r="G51"/>
  <c r="H51"/>
  <c r="G45"/>
  <c r="H45"/>
  <c r="G34"/>
  <c r="I34" s="1"/>
  <c r="H34"/>
  <c r="G31"/>
  <c r="H31"/>
  <c r="G26"/>
  <c r="H26"/>
  <c r="J26" s="1"/>
  <c r="G51" i="11"/>
  <c r="H51"/>
  <c r="G45"/>
  <c r="H45"/>
  <c r="G34"/>
  <c r="H34"/>
  <c r="J34" s="1"/>
  <c r="G31"/>
  <c r="H31"/>
  <c r="J31" s="1"/>
  <c r="G26"/>
  <c r="H26"/>
  <c r="J26" s="1"/>
  <c r="G51" i="10"/>
  <c r="H51"/>
  <c r="G45"/>
  <c r="H45"/>
  <c r="J45" s="1"/>
  <c r="G34"/>
  <c r="I34" s="1"/>
  <c r="H34"/>
  <c r="G31"/>
  <c r="H31"/>
  <c r="G26"/>
  <c r="I26" s="1"/>
  <c r="H26"/>
  <c r="H51" i="8"/>
  <c r="H34"/>
  <c r="G52" i="7"/>
  <c r="G51"/>
  <c r="H51"/>
  <c r="G45"/>
  <c r="I45" s="1"/>
  <c r="H45"/>
  <c r="G34"/>
  <c r="H34"/>
  <c r="J34" s="1"/>
  <c r="G31"/>
  <c r="I31" s="1"/>
  <c r="H31"/>
  <c r="G26"/>
  <c r="I26" s="1"/>
  <c r="H26"/>
  <c r="H52" s="1"/>
  <c r="J52" s="1"/>
  <c r="G51" i="6"/>
  <c r="I51" s="1"/>
  <c r="H51"/>
  <c r="G45"/>
  <c r="H45"/>
  <c r="G34"/>
  <c r="H34"/>
  <c r="G31"/>
  <c r="H31"/>
  <c r="G26"/>
  <c r="G52" s="1"/>
  <c r="H26"/>
  <c r="J26" s="1"/>
  <c r="G51" i="5"/>
  <c r="H51"/>
  <c r="J51" s="1"/>
  <c r="G45"/>
  <c r="H45"/>
  <c r="G34"/>
  <c r="H34"/>
  <c r="G31"/>
  <c r="H31"/>
  <c r="G26"/>
  <c r="I26" s="1"/>
  <c r="H26"/>
  <c r="J26" s="1"/>
  <c r="G51" i="4"/>
  <c r="H51"/>
  <c r="J51" s="1"/>
  <c r="G45"/>
  <c r="H45"/>
  <c r="G34"/>
  <c r="H34"/>
  <c r="J34" s="1"/>
  <c r="G31"/>
  <c r="H31"/>
  <c r="G26"/>
  <c r="H26"/>
  <c r="J26" s="1"/>
  <c r="G51" i="2"/>
  <c r="G51" i="3" s="1"/>
  <c r="H51" i="2"/>
  <c r="J51" s="1"/>
  <c r="G45"/>
  <c r="H45"/>
  <c r="H45" i="3" s="1"/>
  <c r="G31" i="2"/>
  <c r="H31"/>
  <c r="G26"/>
  <c r="H26"/>
  <c r="H52" i="1"/>
  <c r="G52"/>
  <c r="G51"/>
  <c r="H51"/>
  <c r="G45"/>
  <c r="H45"/>
  <c r="G31"/>
  <c r="H31"/>
  <c r="G26"/>
  <c r="H26"/>
  <c r="J26" s="1"/>
  <c r="I8" i="3"/>
  <c r="J8"/>
  <c r="I10"/>
  <c r="J10"/>
  <c r="I12"/>
  <c r="J12"/>
  <c r="I14"/>
  <c r="J14"/>
  <c r="I16"/>
  <c r="J16"/>
  <c r="I18"/>
  <c r="J18"/>
  <c r="I20"/>
  <c r="J20"/>
  <c r="I22"/>
  <c r="J22"/>
  <c r="I24"/>
  <c r="J24"/>
  <c r="I33"/>
  <c r="I36"/>
  <c r="J36"/>
  <c r="I38"/>
  <c r="J38"/>
  <c r="I40"/>
  <c r="J40"/>
  <c r="I42"/>
  <c r="J42"/>
  <c r="I44"/>
  <c r="J44"/>
  <c r="I48"/>
  <c r="J48"/>
  <c r="I50"/>
  <c r="J50"/>
  <c r="G7"/>
  <c r="I7" s="1"/>
  <c r="H7"/>
  <c r="J7" s="1"/>
  <c r="G8"/>
  <c r="H8"/>
  <c r="G9"/>
  <c r="I9" s="1"/>
  <c r="H9"/>
  <c r="J9" s="1"/>
  <c r="G10"/>
  <c r="H10"/>
  <c r="G11"/>
  <c r="I11" s="1"/>
  <c r="H11"/>
  <c r="J11" s="1"/>
  <c r="G12"/>
  <c r="H12"/>
  <c r="G13"/>
  <c r="I13" s="1"/>
  <c r="H13"/>
  <c r="J13" s="1"/>
  <c r="G14"/>
  <c r="H14"/>
  <c r="G15"/>
  <c r="I15" s="1"/>
  <c r="H15"/>
  <c r="H15" i="9" s="1"/>
  <c r="G16" i="3"/>
  <c r="H16"/>
  <c r="G17"/>
  <c r="I17" s="1"/>
  <c r="H17"/>
  <c r="J17" s="1"/>
  <c r="G18"/>
  <c r="H18"/>
  <c r="G19"/>
  <c r="I19" s="1"/>
  <c r="H19"/>
  <c r="J19" s="1"/>
  <c r="G20"/>
  <c r="H20"/>
  <c r="G21"/>
  <c r="I21" s="1"/>
  <c r="H21"/>
  <c r="J21" s="1"/>
  <c r="G22"/>
  <c r="H22"/>
  <c r="G23"/>
  <c r="I23" s="1"/>
  <c r="H23"/>
  <c r="J23" s="1"/>
  <c r="G24"/>
  <c r="H24"/>
  <c r="G25"/>
  <c r="I25" s="1"/>
  <c r="H25"/>
  <c r="J25" s="1"/>
  <c r="H26"/>
  <c r="J26" s="1"/>
  <c r="G28"/>
  <c r="I28" s="1"/>
  <c r="H28"/>
  <c r="J28" s="1"/>
  <c r="G29"/>
  <c r="I29" s="1"/>
  <c r="H29"/>
  <c r="J29" s="1"/>
  <c r="G30"/>
  <c r="I30" s="1"/>
  <c r="H30"/>
  <c r="J30" s="1"/>
  <c r="G31"/>
  <c r="G33"/>
  <c r="H33"/>
  <c r="J33" s="1"/>
  <c r="G34"/>
  <c r="I34" s="1"/>
  <c r="H34"/>
  <c r="G36"/>
  <c r="H36"/>
  <c r="G37"/>
  <c r="I37" s="1"/>
  <c r="H37"/>
  <c r="J37" s="1"/>
  <c r="G38"/>
  <c r="H38"/>
  <c r="G39"/>
  <c r="I39" s="1"/>
  <c r="H39"/>
  <c r="J39" s="1"/>
  <c r="G40"/>
  <c r="H40"/>
  <c r="G41"/>
  <c r="I41" s="1"/>
  <c r="H41"/>
  <c r="J41" s="1"/>
  <c r="G42"/>
  <c r="H42"/>
  <c r="G43"/>
  <c r="I43" s="1"/>
  <c r="H43"/>
  <c r="J43" s="1"/>
  <c r="G44"/>
  <c r="H44"/>
  <c r="G47"/>
  <c r="I47" s="1"/>
  <c r="H47"/>
  <c r="J47" s="1"/>
  <c r="G48"/>
  <c r="H48"/>
  <c r="G49"/>
  <c r="G49" i="9" s="1"/>
  <c r="H49" i="3"/>
  <c r="J49" s="1"/>
  <c r="G50"/>
  <c r="H50"/>
  <c r="H6"/>
  <c r="J6" s="1"/>
  <c r="G6"/>
  <c r="I6" s="1"/>
  <c r="I51" i="1"/>
  <c r="G34"/>
  <c r="H34"/>
  <c r="J34" s="1"/>
  <c r="I45" i="2"/>
  <c r="J45"/>
  <c r="G6" i="17"/>
  <c r="G7"/>
  <c r="G8"/>
  <c r="G9"/>
  <c r="G10"/>
  <c r="G11"/>
  <c r="G12"/>
  <c r="G13"/>
  <c r="G14"/>
  <c r="G15"/>
  <c r="G16"/>
  <c r="G17"/>
  <c r="G18"/>
  <c r="G19"/>
  <c r="G20"/>
  <c r="G21"/>
  <c r="G22"/>
  <c r="G23"/>
  <c r="G27"/>
  <c r="G28"/>
  <c r="G31"/>
  <c r="G34"/>
  <c r="G35"/>
  <c r="G36"/>
  <c r="G40"/>
  <c r="G43"/>
  <c r="G44"/>
  <c r="G45"/>
  <c r="G5"/>
  <c r="F47"/>
  <c r="F41"/>
  <c r="F32"/>
  <c r="F29"/>
  <c r="F25"/>
  <c r="G25" s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7"/>
  <c r="E28"/>
  <c r="E31"/>
  <c r="E34"/>
  <c r="E35"/>
  <c r="E36"/>
  <c r="E37"/>
  <c r="E38"/>
  <c r="E39"/>
  <c r="E40"/>
  <c r="E43"/>
  <c r="E44"/>
  <c r="E45"/>
  <c r="E46"/>
  <c r="E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7"/>
  <c r="D28"/>
  <c r="D29"/>
  <c r="E29" s="1"/>
  <c r="G29" s="1"/>
  <c r="D31"/>
  <c r="D32"/>
  <c r="E32" s="1"/>
  <c r="G32" s="1"/>
  <c r="D34"/>
  <c r="D35"/>
  <c r="D36"/>
  <c r="D37"/>
  <c r="D38"/>
  <c r="D39"/>
  <c r="D40"/>
  <c r="D41"/>
  <c r="E41" s="1"/>
  <c r="D43"/>
  <c r="D44"/>
  <c r="D45"/>
  <c r="D46"/>
  <c r="D47"/>
  <c r="E47" s="1"/>
  <c r="D5"/>
  <c r="C48"/>
  <c r="D48" s="1"/>
  <c r="E48" s="1"/>
  <c r="C47"/>
  <c r="E7" i="16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8"/>
  <c r="F28"/>
  <c r="E29"/>
  <c r="F29"/>
  <c r="E30"/>
  <c r="F30"/>
  <c r="E31"/>
  <c r="F31"/>
  <c r="E32"/>
  <c r="F32"/>
  <c r="E33"/>
  <c r="F33"/>
  <c r="E34"/>
  <c r="F34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7"/>
  <c r="F47"/>
  <c r="E48"/>
  <c r="F48"/>
  <c r="E49"/>
  <c r="F49"/>
  <c r="E50"/>
  <c r="F50"/>
  <c r="E51"/>
  <c r="F51"/>
  <c r="E52"/>
  <c r="F52"/>
  <c r="F6"/>
  <c r="E6"/>
  <c r="E7" i="15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8"/>
  <c r="F28"/>
  <c r="E29"/>
  <c r="F29"/>
  <c r="E30"/>
  <c r="I30" s="1"/>
  <c r="F30"/>
  <c r="E31"/>
  <c r="F31"/>
  <c r="E33"/>
  <c r="F33"/>
  <c r="E34"/>
  <c r="F34"/>
  <c r="E36"/>
  <c r="F36"/>
  <c r="E37"/>
  <c r="F37"/>
  <c r="E38"/>
  <c r="I38" s="1"/>
  <c r="F38"/>
  <c r="E39"/>
  <c r="F39"/>
  <c r="E40"/>
  <c r="I40" s="1"/>
  <c r="F40"/>
  <c r="E41"/>
  <c r="F41"/>
  <c r="E42"/>
  <c r="I42" s="1"/>
  <c r="F42"/>
  <c r="E43"/>
  <c r="F43"/>
  <c r="E44"/>
  <c r="I44" s="1"/>
  <c r="F44"/>
  <c r="E45"/>
  <c r="F45"/>
  <c r="E47"/>
  <c r="F47"/>
  <c r="E48"/>
  <c r="F48"/>
  <c r="E49"/>
  <c r="F49"/>
  <c r="J49" s="1"/>
  <c r="E50"/>
  <c r="F50"/>
  <c r="E51"/>
  <c r="F51"/>
  <c r="E52"/>
  <c r="F52"/>
  <c r="F6"/>
  <c r="E6"/>
  <c r="E7" i="14"/>
  <c r="F7"/>
  <c r="J7" s="1"/>
  <c r="E8"/>
  <c r="F8"/>
  <c r="E9"/>
  <c r="F9"/>
  <c r="J9" s="1"/>
  <c r="E10"/>
  <c r="F10"/>
  <c r="E11"/>
  <c r="F11"/>
  <c r="J11" s="1"/>
  <c r="E12"/>
  <c r="F12"/>
  <c r="E13"/>
  <c r="F13"/>
  <c r="J13" s="1"/>
  <c r="E14"/>
  <c r="F14"/>
  <c r="E15"/>
  <c r="F15"/>
  <c r="J15" s="1"/>
  <c r="E16"/>
  <c r="F16"/>
  <c r="E17"/>
  <c r="F17"/>
  <c r="J17" s="1"/>
  <c r="E18"/>
  <c r="F18"/>
  <c r="E19"/>
  <c r="F19"/>
  <c r="J19" s="1"/>
  <c r="E20"/>
  <c r="F20"/>
  <c r="E21"/>
  <c r="F21"/>
  <c r="J21" s="1"/>
  <c r="E22"/>
  <c r="F22"/>
  <c r="E23"/>
  <c r="F23"/>
  <c r="J23" s="1"/>
  <c r="E24"/>
  <c r="F24"/>
  <c r="E25"/>
  <c r="F25"/>
  <c r="J25" s="1"/>
  <c r="E26"/>
  <c r="F26"/>
  <c r="E28"/>
  <c r="I28" s="1"/>
  <c r="F28"/>
  <c r="E29"/>
  <c r="F29"/>
  <c r="J29" s="1"/>
  <c r="E30"/>
  <c r="I30" s="1"/>
  <c r="F30"/>
  <c r="E31"/>
  <c r="I31" s="1"/>
  <c r="F31"/>
  <c r="J31" s="1"/>
  <c r="E33"/>
  <c r="F33"/>
  <c r="J33" s="1"/>
  <c r="E34"/>
  <c r="I34" s="1"/>
  <c r="F34"/>
  <c r="E36"/>
  <c r="I36" s="1"/>
  <c r="F36"/>
  <c r="E37"/>
  <c r="F37"/>
  <c r="J37" s="1"/>
  <c r="E38"/>
  <c r="I38" s="1"/>
  <c r="F38"/>
  <c r="E39"/>
  <c r="F39"/>
  <c r="J39" s="1"/>
  <c r="E40"/>
  <c r="I40" s="1"/>
  <c r="F40"/>
  <c r="E41"/>
  <c r="F41"/>
  <c r="J41" s="1"/>
  <c r="E42"/>
  <c r="I42" s="1"/>
  <c r="F42"/>
  <c r="E43"/>
  <c r="F43"/>
  <c r="J43" s="1"/>
  <c r="E44"/>
  <c r="I44" s="1"/>
  <c r="F44"/>
  <c r="E45"/>
  <c r="F45"/>
  <c r="J45" s="1"/>
  <c r="E47"/>
  <c r="F47"/>
  <c r="J47" s="1"/>
  <c r="E48"/>
  <c r="F48"/>
  <c r="E49"/>
  <c r="F49"/>
  <c r="J49" s="1"/>
  <c r="E50"/>
  <c r="F50"/>
  <c r="J50" s="1"/>
  <c r="E51"/>
  <c r="I51" s="1"/>
  <c r="F51"/>
  <c r="E52"/>
  <c r="F52"/>
  <c r="F6"/>
  <c r="E6"/>
  <c r="E7" i="13"/>
  <c r="F7"/>
  <c r="E8"/>
  <c r="F8"/>
  <c r="E9"/>
  <c r="F9"/>
  <c r="J9" s="1"/>
  <c r="E10"/>
  <c r="F10"/>
  <c r="E11"/>
  <c r="F11"/>
  <c r="J11" s="1"/>
  <c r="E12"/>
  <c r="F12"/>
  <c r="E13"/>
  <c r="F13"/>
  <c r="J13" s="1"/>
  <c r="E14"/>
  <c r="F14"/>
  <c r="E15"/>
  <c r="F15"/>
  <c r="J15" s="1"/>
  <c r="E16"/>
  <c r="F16"/>
  <c r="E17"/>
  <c r="F17"/>
  <c r="J17" s="1"/>
  <c r="E18"/>
  <c r="F18"/>
  <c r="E19"/>
  <c r="F19"/>
  <c r="J19" s="1"/>
  <c r="E20"/>
  <c r="F20"/>
  <c r="E21"/>
  <c r="F21"/>
  <c r="J21" s="1"/>
  <c r="E22"/>
  <c r="F22"/>
  <c r="E23"/>
  <c r="F23"/>
  <c r="J23" s="1"/>
  <c r="E24"/>
  <c r="F24"/>
  <c r="E25"/>
  <c r="F25"/>
  <c r="J25" s="1"/>
  <c r="E26"/>
  <c r="F26"/>
  <c r="E28"/>
  <c r="F28"/>
  <c r="E29"/>
  <c r="F29"/>
  <c r="E30"/>
  <c r="F30"/>
  <c r="E31"/>
  <c r="F31"/>
  <c r="E33"/>
  <c r="F33"/>
  <c r="J33" s="1"/>
  <c r="E34"/>
  <c r="F34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J44" s="1"/>
  <c r="E45"/>
  <c r="F45"/>
  <c r="E47"/>
  <c r="F47"/>
  <c r="J47" s="1"/>
  <c r="E48"/>
  <c r="F48"/>
  <c r="E49"/>
  <c r="F49"/>
  <c r="J49" s="1"/>
  <c r="E50"/>
  <c r="F50"/>
  <c r="E51"/>
  <c r="F51"/>
  <c r="J51" s="1"/>
  <c r="E52"/>
  <c r="F52"/>
  <c r="F6"/>
  <c r="E6"/>
  <c r="E7" i="12"/>
  <c r="F7"/>
  <c r="E8"/>
  <c r="F8"/>
  <c r="E9"/>
  <c r="I9" s="1"/>
  <c r="F9"/>
  <c r="J9" s="1"/>
  <c r="E10"/>
  <c r="F10"/>
  <c r="E11"/>
  <c r="I11" s="1"/>
  <c r="F11"/>
  <c r="J11" s="1"/>
  <c r="E12"/>
  <c r="F12"/>
  <c r="E13"/>
  <c r="I13" s="1"/>
  <c r="F13"/>
  <c r="J13" s="1"/>
  <c r="E14"/>
  <c r="F14"/>
  <c r="E15"/>
  <c r="I15" s="1"/>
  <c r="F15"/>
  <c r="J15" s="1"/>
  <c r="E16"/>
  <c r="F16"/>
  <c r="E17"/>
  <c r="I17" s="1"/>
  <c r="F17"/>
  <c r="J17" s="1"/>
  <c r="E18"/>
  <c r="F18"/>
  <c r="E19"/>
  <c r="I19" s="1"/>
  <c r="F19"/>
  <c r="J19" s="1"/>
  <c r="E20"/>
  <c r="F20"/>
  <c r="E21"/>
  <c r="I21" s="1"/>
  <c r="F21"/>
  <c r="J21" s="1"/>
  <c r="E22"/>
  <c r="F22"/>
  <c r="E23"/>
  <c r="I23" s="1"/>
  <c r="F23"/>
  <c r="J23" s="1"/>
  <c r="E24"/>
  <c r="F24"/>
  <c r="E25"/>
  <c r="I25" s="1"/>
  <c r="F25"/>
  <c r="J25" s="1"/>
  <c r="E26"/>
  <c r="F26"/>
  <c r="E27"/>
  <c r="F27"/>
  <c r="E28"/>
  <c r="F28"/>
  <c r="E29"/>
  <c r="I29" s="1"/>
  <c r="F29"/>
  <c r="E30"/>
  <c r="F30"/>
  <c r="E31"/>
  <c r="I31" s="1"/>
  <c r="F31"/>
  <c r="E32"/>
  <c r="F32"/>
  <c r="E33"/>
  <c r="I33" s="1"/>
  <c r="F33"/>
  <c r="J33" s="1"/>
  <c r="E34"/>
  <c r="F34"/>
  <c r="J34" s="1"/>
  <c r="E36"/>
  <c r="F36"/>
  <c r="E37"/>
  <c r="I37" s="1"/>
  <c r="F37"/>
  <c r="E38"/>
  <c r="F38"/>
  <c r="E39"/>
  <c r="I39" s="1"/>
  <c r="F39"/>
  <c r="E40"/>
  <c r="F40"/>
  <c r="J40" s="1"/>
  <c r="E41"/>
  <c r="F41"/>
  <c r="E42"/>
  <c r="F42"/>
  <c r="J42" s="1"/>
  <c r="E43"/>
  <c r="I43" s="1"/>
  <c r="F43"/>
  <c r="E44"/>
  <c r="F44"/>
  <c r="J44" s="1"/>
  <c r="E45"/>
  <c r="I45" s="1"/>
  <c r="F45"/>
  <c r="E47"/>
  <c r="I47" s="1"/>
  <c r="F47"/>
  <c r="J47" s="1"/>
  <c r="E48"/>
  <c r="F48"/>
  <c r="E49"/>
  <c r="I49" s="1"/>
  <c r="F49"/>
  <c r="J49" s="1"/>
  <c r="E50"/>
  <c r="F50"/>
  <c r="E51"/>
  <c r="I51" s="1"/>
  <c r="F51"/>
  <c r="E52"/>
  <c r="F52"/>
  <c r="F6"/>
  <c r="E6"/>
  <c r="E7" i="11"/>
  <c r="F7"/>
  <c r="E8"/>
  <c r="I8" s="1"/>
  <c r="F8"/>
  <c r="E9"/>
  <c r="I9" s="1"/>
  <c r="F9"/>
  <c r="J9" s="1"/>
  <c r="E10"/>
  <c r="I10" s="1"/>
  <c r="F10"/>
  <c r="E11"/>
  <c r="I11" s="1"/>
  <c r="F11"/>
  <c r="J11" s="1"/>
  <c r="E12"/>
  <c r="I12" s="1"/>
  <c r="F12"/>
  <c r="E13"/>
  <c r="I13" s="1"/>
  <c r="F13"/>
  <c r="J13" s="1"/>
  <c r="E14"/>
  <c r="I14" s="1"/>
  <c r="F14"/>
  <c r="E15"/>
  <c r="I15" s="1"/>
  <c r="F15"/>
  <c r="J15" s="1"/>
  <c r="E16"/>
  <c r="I16" s="1"/>
  <c r="F16"/>
  <c r="E17"/>
  <c r="I17" s="1"/>
  <c r="F17"/>
  <c r="J17" s="1"/>
  <c r="E18"/>
  <c r="I18" s="1"/>
  <c r="F18"/>
  <c r="E19"/>
  <c r="I19" s="1"/>
  <c r="F19"/>
  <c r="J19" s="1"/>
  <c r="E20"/>
  <c r="I20" s="1"/>
  <c r="F20"/>
  <c r="E21"/>
  <c r="I21" s="1"/>
  <c r="F21"/>
  <c r="J21" s="1"/>
  <c r="E22"/>
  <c r="I22" s="1"/>
  <c r="F22"/>
  <c r="E23"/>
  <c r="I23" s="1"/>
  <c r="F23"/>
  <c r="J23" s="1"/>
  <c r="E24"/>
  <c r="I24" s="1"/>
  <c r="F24"/>
  <c r="E25"/>
  <c r="I25" s="1"/>
  <c r="F25"/>
  <c r="J25" s="1"/>
  <c r="E26"/>
  <c r="F26"/>
  <c r="E28"/>
  <c r="I28" s="1"/>
  <c r="F28"/>
  <c r="E29"/>
  <c r="I29" s="1"/>
  <c r="F29"/>
  <c r="E30"/>
  <c r="F30"/>
  <c r="E31"/>
  <c r="F31"/>
  <c r="E33"/>
  <c r="I33" s="1"/>
  <c r="F33"/>
  <c r="J33" s="1"/>
  <c r="E34"/>
  <c r="I34" s="1"/>
  <c r="F34"/>
  <c r="E36"/>
  <c r="I36" s="1"/>
  <c r="F36"/>
  <c r="E37"/>
  <c r="I37" s="1"/>
  <c r="F37"/>
  <c r="E38"/>
  <c r="I38" s="1"/>
  <c r="F38"/>
  <c r="E39"/>
  <c r="I39" s="1"/>
  <c r="F39"/>
  <c r="E40"/>
  <c r="F40"/>
  <c r="E41"/>
  <c r="F41"/>
  <c r="E42"/>
  <c r="F42"/>
  <c r="J42" s="1"/>
  <c r="E43"/>
  <c r="I43" s="1"/>
  <c r="F43"/>
  <c r="E44"/>
  <c r="I44" s="1"/>
  <c r="F44"/>
  <c r="J44" s="1"/>
  <c r="E45"/>
  <c r="F45"/>
  <c r="E47"/>
  <c r="I47" s="1"/>
  <c r="F47"/>
  <c r="J47" s="1"/>
  <c r="E48"/>
  <c r="F48"/>
  <c r="E49"/>
  <c r="I49" s="1"/>
  <c r="F49"/>
  <c r="J49" s="1"/>
  <c r="E50"/>
  <c r="F50"/>
  <c r="E51"/>
  <c r="F51"/>
  <c r="E52"/>
  <c r="F52"/>
  <c r="F6"/>
  <c r="E6"/>
  <c r="E7" i="10"/>
  <c r="F7"/>
  <c r="E8"/>
  <c r="F8"/>
  <c r="E9"/>
  <c r="I9" s="1"/>
  <c r="F9"/>
  <c r="J9" s="1"/>
  <c r="E10"/>
  <c r="F10"/>
  <c r="E11"/>
  <c r="I11" s="1"/>
  <c r="F11"/>
  <c r="J11" s="1"/>
  <c r="E12"/>
  <c r="F12"/>
  <c r="E13"/>
  <c r="I13" s="1"/>
  <c r="F13"/>
  <c r="J13" s="1"/>
  <c r="E14"/>
  <c r="F14"/>
  <c r="E15"/>
  <c r="I15" s="1"/>
  <c r="F15"/>
  <c r="J15" s="1"/>
  <c r="E16"/>
  <c r="F16"/>
  <c r="E17"/>
  <c r="I17" s="1"/>
  <c r="F17"/>
  <c r="J17" s="1"/>
  <c r="E18"/>
  <c r="F18"/>
  <c r="E19"/>
  <c r="I19" s="1"/>
  <c r="F19"/>
  <c r="J19" s="1"/>
  <c r="E20"/>
  <c r="F20"/>
  <c r="E21"/>
  <c r="I21" s="1"/>
  <c r="F21"/>
  <c r="J21" s="1"/>
  <c r="E22"/>
  <c r="F22"/>
  <c r="E23"/>
  <c r="I23" s="1"/>
  <c r="F23"/>
  <c r="J23" s="1"/>
  <c r="E24"/>
  <c r="F24"/>
  <c r="E25"/>
  <c r="I25" s="1"/>
  <c r="F25"/>
  <c r="J25" s="1"/>
  <c r="E26"/>
  <c r="F26"/>
  <c r="E28"/>
  <c r="I28" s="1"/>
  <c r="F28"/>
  <c r="E29"/>
  <c r="I29" s="1"/>
  <c r="F29"/>
  <c r="E30"/>
  <c r="F30"/>
  <c r="E31"/>
  <c r="I31" s="1"/>
  <c r="F31"/>
  <c r="E33"/>
  <c r="I33" s="1"/>
  <c r="F33"/>
  <c r="J33" s="1"/>
  <c r="E34"/>
  <c r="F34"/>
  <c r="J34" s="1"/>
  <c r="E36"/>
  <c r="I36" s="1"/>
  <c r="F36"/>
  <c r="E37"/>
  <c r="I37" s="1"/>
  <c r="F37"/>
  <c r="E38"/>
  <c r="I38" s="1"/>
  <c r="F38"/>
  <c r="E39"/>
  <c r="I39" s="1"/>
  <c r="F39"/>
  <c r="E40"/>
  <c r="F40"/>
  <c r="E41"/>
  <c r="F41"/>
  <c r="E42"/>
  <c r="I42" s="1"/>
  <c r="F42"/>
  <c r="E43"/>
  <c r="I43" s="1"/>
  <c r="F43"/>
  <c r="E44"/>
  <c r="I44" s="1"/>
  <c r="F44"/>
  <c r="E45"/>
  <c r="I45" s="1"/>
  <c r="F45"/>
  <c r="E47"/>
  <c r="F47"/>
  <c r="E48"/>
  <c r="F48"/>
  <c r="E49"/>
  <c r="F49"/>
  <c r="E50"/>
  <c r="F50"/>
  <c r="E51"/>
  <c r="I51" s="1"/>
  <c r="F51"/>
  <c r="J51" s="1"/>
  <c r="E52"/>
  <c r="F52"/>
  <c r="F6"/>
  <c r="E6"/>
  <c r="I49" i="15"/>
  <c r="J44"/>
  <c r="J38"/>
  <c r="J30"/>
  <c r="I9"/>
  <c r="I50" i="14"/>
  <c r="I49"/>
  <c r="J48"/>
  <c r="I48"/>
  <c r="I47"/>
  <c r="I45"/>
  <c r="J44"/>
  <c r="I43"/>
  <c r="J42"/>
  <c r="I41"/>
  <c r="J40"/>
  <c r="I39"/>
  <c r="J38"/>
  <c r="I37"/>
  <c r="J36"/>
  <c r="I33"/>
  <c r="J30"/>
  <c r="I29"/>
  <c r="J28"/>
  <c r="I26"/>
  <c r="I25"/>
  <c r="J24"/>
  <c r="I24"/>
  <c r="I23"/>
  <c r="J22"/>
  <c r="I22"/>
  <c r="I21"/>
  <c r="J20"/>
  <c r="I20"/>
  <c r="I19"/>
  <c r="J18"/>
  <c r="I18"/>
  <c r="I17"/>
  <c r="J16"/>
  <c r="I16"/>
  <c r="I15"/>
  <c r="J14"/>
  <c r="I14"/>
  <c r="I13"/>
  <c r="J12"/>
  <c r="I12"/>
  <c r="I11"/>
  <c r="J10"/>
  <c r="I10"/>
  <c r="I9"/>
  <c r="J8"/>
  <c r="I8"/>
  <c r="I7"/>
  <c r="J6"/>
  <c r="I6"/>
  <c r="I51" i="13"/>
  <c r="J50"/>
  <c r="I50"/>
  <c r="I49"/>
  <c r="J48"/>
  <c r="I48"/>
  <c r="I47"/>
  <c r="I44"/>
  <c r="J43"/>
  <c r="I43"/>
  <c r="J42"/>
  <c r="I42"/>
  <c r="J40"/>
  <c r="I40"/>
  <c r="J39"/>
  <c r="I39"/>
  <c r="J38"/>
  <c r="I38"/>
  <c r="J37"/>
  <c r="I37"/>
  <c r="J36"/>
  <c r="I36"/>
  <c r="I34"/>
  <c r="I33"/>
  <c r="I31"/>
  <c r="J29"/>
  <c r="I29"/>
  <c r="J28"/>
  <c r="I28"/>
  <c r="I25"/>
  <c r="J24"/>
  <c r="I24"/>
  <c r="I23"/>
  <c r="J22"/>
  <c r="I22"/>
  <c r="I21"/>
  <c r="J20"/>
  <c r="I20"/>
  <c r="I19"/>
  <c r="J18"/>
  <c r="I18"/>
  <c r="I17"/>
  <c r="J16"/>
  <c r="I16"/>
  <c r="I15"/>
  <c r="J14"/>
  <c r="I14"/>
  <c r="I13"/>
  <c r="J12"/>
  <c r="I12"/>
  <c r="I11"/>
  <c r="J10"/>
  <c r="I10"/>
  <c r="I9"/>
  <c r="J8"/>
  <c r="I8"/>
  <c r="J6"/>
  <c r="I6"/>
  <c r="J48" i="12"/>
  <c r="I48"/>
  <c r="I44"/>
  <c r="J43"/>
  <c r="I42"/>
  <c r="I40"/>
  <c r="J39"/>
  <c r="J38"/>
  <c r="I38"/>
  <c r="J37"/>
  <c r="J36"/>
  <c r="I36"/>
  <c r="J31"/>
  <c r="J29"/>
  <c r="J28"/>
  <c r="I28"/>
  <c r="I26"/>
  <c r="J24"/>
  <c r="I24"/>
  <c r="J22"/>
  <c r="I22"/>
  <c r="J20"/>
  <c r="I20"/>
  <c r="J18"/>
  <c r="I18"/>
  <c r="J16"/>
  <c r="I16"/>
  <c r="J14"/>
  <c r="I14"/>
  <c r="J12"/>
  <c r="I12"/>
  <c r="J10"/>
  <c r="I10"/>
  <c r="J8"/>
  <c r="I8"/>
  <c r="J6"/>
  <c r="I6"/>
  <c r="J48" i="11"/>
  <c r="I48"/>
  <c r="J43"/>
  <c r="I42"/>
  <c r="J39"/>
  <c r="J38"/>
  <c r="J37"/>
  <c r="J36"/>
  <c r="J29"/>
  <c r="J28"/>
  <c r="J24"/>
  <c r="J22"/>
  <c r="J20"/>
  <c r="J18"/>
  <c r="J16"/>
  <c r="J14"/>
  <c r="J12"/>
  <c r="J10"/>
  <c r="J8"/>
  <c r="J6"/>
  <c r="I6"/>
  <c r="I48" i="10"/>
  <c r="J48"/>
  <c r="J44"/>
  <c r="J43"/>
  <c r="J42"/>
  <c r="J39"/>
  <c r="J38"/>
  <c r="J37"/>
  <c r="J36"/>
  <c r="J31"/>
  <c r="J29"/>
  <c r="J28"/>
  <c r="J26"/>
  <c r="I24"/>
  <c r="J24"/>
  <c r="I22"/>
  <c r="J22"/>
  <c r="I20"/>
  <c r="J20"/>
  <c r="I18"/>
  <c r="J18"/>
  <c r="I16"/>
  <c r="J16"/>
  <c r="I14"/>
  <c r="J14"/>
  <c r="I12"/>
  <c r="J12"/>
  <c r="I10"/>
  <c r="J10"/>
  <c r="I8"/>
  <c r="J8"/>
  <c r="I6"/>
  <c r="J6"/>
  <c r="H7" i="9"/>
  <c r="H7" i="16" s="1"/>
  <c r="J7" s="1"/>
  <c r="G8" i="9"/>
  <c r="H8"/>
  <c r="G10"/>
  <c r="H10"/>
  <c r="H10" i="16" s="1"/>
  <c r="J10" s="1"/>
  <c r="G12" i="9"/>
  <c r="H12"/>
  <c r="H13"/>
  <c r="G14"/>
  <c r="H14"/>
  <c r="H14" i="16" s="1"/>
  <c r="J14" s="1"/>
  <c r="G16" i="9"/>
  <c r="H16"/>
  <c r="G18"/>
  <c r="H18"/>
  <c r="H18" i="16" s="1"/>
  <c r="J18" s="1"/>
  <c r="G20" i="9"/>
  <c r="H20"/>
  <c r="G22"/>
  <c r="H22"/>
  <c r="H22" i="16" s="1"/>
  <c r="J22" s="1"/>
  <c r="H23" i="9"/>
  <c r="G24"/>
  <c r="H24"/>
  <c r="H24" i="16" s="1"/>
  <c r="J24" s="1"/>
  <c r="G28" i="9"/>
  <c r="G28" i="16" s="1"/>
  <c r="I28" s="1"/>
  <c r="G30" i="9"/>
  <c r="H33"/>
  <c r="G36"/>
  <c r="G36" i="16" s="1"/>
  <c r="I36" s="1"/>
  <c r="G38" i="9"/>
  <c r="H38"/>
  <c r="G40"/>
  <c r="H40"/>
  <c r="H40" i="16" s="1"/>
  <c r="J40" s="1"/>
  <c r="G42" i="9"/>
  <c r="H42"/>
  <c r="G44"/>
  <c r="H44"/>
  <c r="H44" i="16" s="1"/>
  <c r="J44" s="1"/>
  <c r="H47" i="9"/>
  <c r="H48"/>
  <c r="H6"/>
  <c r="D8"/>
  <c r="F8" s="1"/>
  <c r="D10"/>
  <c r="F10" s="1"/>
  <c r="D12"/>
  <c r="F12" s="1"/>
  <c r="D14"/>
  <c r="F14" s="1"/>
  <c r="D16"/>
  <c r="F16" s="1"/>
  <c r="D18"/>
  <c r="F18" s="1"/>
  <c r="D19"/>
  <c r="F19" s="1"/>
  <c r="D20"/>
  <c r="D21"/>
  <c r="F21" s="1"/>
  <c r="D22"/>
  <c r="F22" s="1"/>
  <c r="D23"/>
  <c r="F23" s="1"/>
  <c r="D24"/>
  <c r="F24" s="1"/>
  <c r="E25"/>
  <c r="D25"/>
  <c r="F25" s="1"/>
  <c r="D28"/>
  <c r="F28" s="1"/>
  <c r="D30"/>
  <c r="F30" s="1"/>
  <c r="D31"/>
  <c r="F31" s="1"/>
  <c r="D34"/>
  <c r="F34" s="1"/>
  <c r="D36"/>
  <c r="F36" s="1"/>
  <c r="D38"/>
  <c r="F38" s="1"/>
  <c r="C40"/>
  <c r="E40" s="1"/>
  <c r="D40"/>
  <c r="F40" s="1"/>
  <c r="C42"/>
  <c r="D42"/>
  <c r="F42" s="1"/>
  <c r="C44"/>
  <c r="E44" s="1"/>
  <c r="D44"/>
  <c r="F44" s="1"/>
  <c r="D45"/>
  <c r="F45" s="1"/>
  <c r="D47"/>
  <c r="F47" s="1"/>
  <c r="D48"/>
  <c r="F48" s="1"/>
  <c r="E49"/>
  <c r="D49"/>
  <c r="F49" s="1"/>
  <c r="D50"/>
  <c r="F50" s="1"/>
  <c r="D51"/>
  <c r="F51" s="1"/>
  <c r="E8" i="8"/>
  <c r="I8" s="1"/>
  <c r="F8"/>
  <c r="F10"/>
  <c r="J10" s="1"/>
  <c r="F12"/>
  <c r="F14"/>
  <c r="J14" s="1"/>
  <c r="E16"/>
  <c r="I16" s="1"/>
  <c r="F16"/>
  <c r="E18"/>
  <c r="I18" s="1"/>
  <c r="F18"/>
  <c r="J18" s="1"/>
  <c r="F19"/>
  <c r="J19" s="1"/>
  <c r="F20"/>
  <c r="F21"/>
  <c r="J21" s="1"/>
  <c r="E22"/>
  <c r="F22"/>
  <c r="F23"/>
  <c r="J23" s="1"/>
  <c r="F24"/>
  <c r="F25"/>
  <c r="J25" s="1"/>
  <c r="F28"/>
  <c r="F29"/>
  <c r="F30"/>
  <c r="E32"/>
  <c r="F32"/>
  <c r="F34"/>
  <c r="F36"/>
  <c r="F38"/>
  <c r="J38" s="1"/>
  <c r="F40"/>
  <c r="J40" s="1"/>
  <c r="E42"/>
  <c r="I42" s="1"/>
  <c r="F42"/>
  <c r="J42" s="1"/>
  <c r="F44"/>
  <c r="J44" s="1"/>
  <c r="F45"/>
  <c r="F47"/>
  <c r="E49"/>
  <c r="I49" s="1"/>
  <c r="F49"/>
  <c r="J49" s="1"/>
  <c r="F51"/>
  <c r="E7" i="7"/>
  <c r="I7" s="1"/>
  <c r="F7"/>
  <c r="J7" s="1"/>
  <c r="E8"/>
  <c r="F8"/>
  <c r="E9"/>
  <c r="I9" s="1"/>
  <c r="F9"/>
  <c r="J9" s="1"/>
  <c r="E10"/>
  <c r="F10"/>
  <c r="E11"/>
  <c r="I11" s="1"/>
  <c r="F11"/>
  <c r="J11" s="1"/>
  <c r="E12"/>
  <c r="F12"/>
  <c r="E13"/>
  <c r="I13" s="1"/>
  <c r="F13"/>
  <c r="J13" s="1"/>
  <c r="E14"/>
  <c r="F14"/>
  <c r="E15"/>
  <c r="I15" s="1"/>
  <c r="F15"/>
  <c r="J15" s="1"/>
  <c r="E16"/>
  <c r="F16"/>
  <c r="E17"/>
  <c r="I17" s="1"/>
  <c r="F17"/>
  <c r="J17" s="1"/>
  <c r="E18"/>
  <c r="F18"/>
  <c r="E19"/>
  <c r="I19" s="1"/>
  <c r="F19"/>
  <c r="J19" s="1"/>
  <c r="E20"/>
  <c r="F20"/>
  <c r="E21"/>
  <c r="I21" s="1"/>
  <c r="F21"/>
  <c r="J21" s="1"/>
  <c r="E22"/>
  <c r="F22"/>
  <c r="E23"/>
  <c r="I23" s="1"/>
  <c r="F23"/>
  <c r="J23" s="1"/>
  <c r="E24"/>
  <c r="F24"/>
  <c r="E25"/>
  <c r="I25" s="1"/>
  <c r="F25"/>
  <c r="J25" s="1"/>
  <c r="E26"/>
  <c r="F26"/>
  <c r="E28"/>
  <c r="F28"/>
  <c r="E29"/>
  <c r="F29"/>
  <c r="J29" s="1"/>
  <c r="E30"/>
  <c r="F30"/>
  <c r="E31"/>
  <c r="F31"/>
  <c r="J31" s="1"/>
  <c r="E33"/>
  <c r="I33" s="1"/>
  <c r="F33"/>
  <c r="J33" s="1"/>
  <c r="E34"/>
  <c r="I34" s="1"/>
  <c r="F34"/>
  <c r="E36"/>
  <c r="F36"/>
  <c r="E37"/>
  <c r="F37"/>
  <c r="J37" s="1"/>
  <c r="E38"/>
  <c r="F38"/>
  <c r="E39"/>
  <c r="F39"/>
  <c r="J39" s="1"/>
  <c r="E40"/>
  <c r="F40"/>
  <c r="E41"/>
  <c r="F41"/>
  <c r="J41" s="1"/>
  <c r="E42"/>
  <c r="F42"/>
  <c r="E43"/>
  <c r="F43"/>
  <c r="J43" s="1"/>
  <c r="E44"/>
  <c r="F44"/>
  <c r="E45"/>
  <c r="F45"/>
  <c r="J45" s="1"/>
  <c r="E47"/>
  <c r="I47" s="1"/>
  <c r="F47"/>
  <c r="J47" s="1"/>
  <c r="E48"/>
  <c r="F48"/>
  <c r="E49"/>
  <c r="I49" s="1"/>
  <c r="F49"/>
  <c r="J49" s="1"/>
  <c r="E50"/>
  <c r="F50"/>
  <c r="E51"/>
  <c r="I51" s="1"/>
  <c r="F51"/>
  <c r="E52"/>
  <c r="F52"/>
  <c r="E7" i="6"/>
  <c r="F7"/>
  <c r="J7" s="1"/>
  <c r="E8"/>
  <c r="I8" s="1"/>
  <c r="F8"/>
  <c r="E9"/>
  <c r="F9"/>
  <c r="J9" s="1"/>
  <c r="E10"/>
  <c r="I10" s="1"/>
  <c r="F10"/>
  <c r="E11"/>
  <c r="F11"/>
  <c r="J11" s="1"/>
  <c r="E12"/>
  <c r="I12" s="1"/>
  <c r="F12"/>
  <c r="E13"/>
  <c r="F13"/>
  <c r="J13" s="1"/>
  <c r="E14"/>
  <c r="I14" s="1"/>
  <c r="F14"/>
  <c r="E15"/>
  <c r="F15"/>
  <c r="J15" s="1"/>
  <c r="E16"/>
  <c r="I16" s="1"/>
  <c r="F16"/>
  <c r="E17"/>
  <c r="F17"/>
  <c r="J17" s="1"/>
  <c r="E18"/>
  <c r="I18" s="1"/>
  <c r="F18"/>
  <c r="E19"/>
  <c r="F19"/>
  <c r="J19" s="1"/>
  <c r="E20"/>
  <c r="I20" s="1"/>
  <c r="F20"/>
  <c r="E21"/>
  <c r="F21"/>
  <c r="J21" s="1"/>
  <c r="E22"/>
  <c r="I22" s="1"/>
  <c r="F22"/>
  <c r="E23"/>
  <c r="F23"/>
  <c r="J23" s="1"/>
  <c r="E24"/>
  <c r="I24" s="1"/>
  <c r="F24"/>
  <c r="E25"/>
  <c r="F25"/>
  <c r="J25" s="1"/>
  <c r="E26"/>
  <c r="F26"/>
  <c r="E27"/>
  <c r="F27"/>
  <c r="E28"/>
  <c r="I28" s="1"/>
  <c r="F28"/>
  <c r="E29"/>
  <c r="F29"/>
  <c r="J29" s="1"/>
  <c r="E30"/>
  <c r="I30" s="1"/>
  <c r="F30"/>
  <c r="E31"/>
  <c r="F31"/>
  <c r="E32"/>
  <c r="F32"/>
  <c r="E33"/>
  <c r="F33"/>
  <c r="J33" s="1"/>
  <c r="E34"/>
  <c r="I34" s="1"/>
  <c r="F34"/>
  <c r="E35"/>
  <c r="F35"/>
  <c r="E36"/>
  <c r="I36" s="1"/>
  <c r="F36"/>
  <c r="E37"/>
  <c r="F37"/>
  <c r="J37" s="1"/>
  <c r="E38"/>
  <c r="I38" s="1"/>
  <c r="F38"/>
  <c r="E39"/>
  <c r="F39"/>
  <c r="J39" s="1"/>
  <c r="E40"/>
  <c r="I40" s="1"/>
  <c r="F40"/>
  <c r="E41"/>
  <c r="F41"/>
  <c r="J41" s="1"/>
  <c r="E42"/>
  <c r="I42" s="1"/>
  <c r="F42"/>
  <c r="E43"/>
  <c r="F43"/>
  <c r="J43" s="1"/>
  <c r="E44"/>
  <c r="I44" s="1"/>
  <c r="F44"/>
  <c r="E45"/>
  <c r="F45"/>
  <c r="J45" s="1"/>
  <c r="E46"/>
  <c r="F46"/>
  <c r="E47"/>
  <c r="F47"/>
  <c r="J47" s="1"/>
  <c r="E48"/>
  <c r="I48" s="1"/>
  <c r="F48"/>
  <c r="E49"/>
  <c r="F49"/>
  <c r="J49" s="1"/>
  <c r="E50"/>
  <c r="I50" s="1"/>
  <c r="F50"/>
  <c r="E51"/>
  <c r="F51"/>
  <c r="E52"/>
  <c r="F52"/>
  <c r="F6" i="7"/>
  <c r="E6"/>
  <c r="I6" s="1"/>
  <c r="F6" i="6"/>
  <c r="E6"/>
  <c r="I6" s="1"/>
  <c r="E7" i="5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J29" s="1"/>
  <c r="E30"/>
  <c r="F30"/>
  <c r="E31"/>
  <c r="F31"/>
  <c r="E32"/>
  <c r="F32"/>
  <c r="E33"/>
  <c r="F33"/>
  <c r="E34"/>
  <c r="F34"/>
  <c r="E36"/>
  <c r="F36"/>
  <c r="E37"/>
  <c r="F37"/>
  <c r="J37" s="1"/>
  <c r="E38"/>
  <c r="F38"/>
  <c r="E39"/>
  <c r="F39"/>
  <c r="J39" s="1"/>
  <c r="E40"/>
  <c r="F40"/>
  <c r="E41"/>
  <c r="F41"/>
  <c r="J41" s="1"/>
  <c r="E42"/>
  <c r="F42"/>
  <c r="E43"/>
  <c r="F43"/>
  <c r="J43" s="1"/>
  <c r="E44"/>
  <c r="F44"/>
  <c r="J44" s="1"/>
  <c r="E45"/>
  <c r="F45"/>
  <c r="J45" s="1"/>
  <c r="E47"/>
  <c r="F47"/>
  <c r="E48"/>
  <c r="F48"/>
  <c r="E49"/>
  <c r="F49"/>
  <c r="E50"/>
  <c r="F50"/>
  <c r="E51"/>
  <c r="F51"/>
  <c r="E52"/>
  <c r="F52"/>
  <c r="F6"/>
  <c r="J6" s="1"/>
  <c r="E6"/>
  <c r="I6" s="1"/>
  <c r="F7" i="4"/>
  <c r="E8"/>
  <c r="F8"/>
  <c r="E9"/>
  <c r="I9" s="1"/>
  <c r="F9"/>
  <c r="E10"/>
  <c r="I10" s="1"/>
  <c r="F10"/>
  <c r="F11"/>
  <c r="E12"/>
  <c r="F12"/>
  <c r="E13"/>
  <c r="I13" s="1"/>
  <c r="F13"/>
  <c r="E14"/>
  <c r="F14"/>
  <c r="F15"/>
  <c r="E16"/>
  <c r="F16"/>
  <c r="E17"/>
  <c r="I17" s="1"/>
  <c r="F17"/>
  <c r="E18"/>
  <c r="I18" s="1"/>
  <c r="F18"/>
  <c r="F19"/>
  <c r="E20"/>
  <c r="F20"/>
  <c r="E21"/>
  <c r="I21" s="1"/>
  <c r="F21"/>
  <c r="E22"/>
  <c r="I22" s="1"/>
  <c r="F22"/>
  <c r="F23"/>
  <c r="E24"/>
  <c r="F24"/>
  <c r="E25"/>
  <c r="I25" s="1"/>
  <c r="F25"/>
  <c r="E26"/>
  <c r="F26"/>
  <c r="E28"/>
  <c r="I28" s="1"/>
  <c r="F28"/>
  <c r="E29"/>
  <c r="I29" s="1"/>
  <c r="F29"/>
  <c r="J29" s="1"/>
  <c r="E30"/>
  <c r="I30" s="1"/>
  <c r="F30"/>
  <c r="F31"/>
  <c r="E32"/>
  <c r="F32"/>
  <c r="E33"/>
  <c r="I33" s="1"/>
  <c r="F33"/>
  <c r="E34"/>
  <c r="I34" s="1"/>
  <c r="F34"/>
  <c r="E36"/>
  <c r="F36"/>
  <c r="E37"/>
  <c r="I37" s="1"/>
  <c r="F37"/>
  <c r="J37" s="1"/>
  <c r="E38"/>
  <c r="I38" s="1"/>
  <c r="F38"/>
  <c r="F39"/>
  <c r="J39" s="1"/>
  <c r="E40"/>
  <c r="I40" s="1"/>
  <c r="F40"/>
  <c r="E41"/>
  <c r="I41" s="1"/>
  <c r="F41"/>
  <c r="J41" s="1"/>
  <c r="E42"/>
  <c r="I42" s="1"/>
  <c r="F42"/>
  <c r="F43"/>
  <c r="J43" s="1"/>
  <c r="E44"/>
  <c r="F44"/>
  <c r="E45"/>
  <c r="F45"/>
  <c r="F47"/>
  <c r="E48"/>
  <c r="F48"/>
  <c r="E49"/>
  <c r="I49" s="1"/>
  <c r="F49"/>
  <c r="E50"/>
  <c r="I50" s="1"/>
  <c r="F50"/>
  <c r="J50" s="1"/>
  <c r="F51"/>
  <c r="E52"/>
  <c r="F52"/>
  <c r="E6"/>
  <c r="J47" i="8"/>
  <c r="J30"/>
  <c r="J24"/>
  <c r="I22"/>
  <c r="J22"/>
  <c r="J20"/>
  <c r="J16"/>
  <c r="J12"/>
  <c r="J8"/>
  <c r="I50" i="7"/>
  <c r="J50"/>
  <c r="I48"/>
  <c r="J48"/>
  <c r="J44"/>
  <c r="I44"/>
  <c r="I43"/>
  <c r="J42"/>
  <c r="I42"/>
  <c r="I41"/>
  <c r="J40"/>
  <c r="I40"/>
  <c r="I39"/>
  <c r="J38"/>
  <c r="I38"/>
  <c r="I37"/>
  <c r="J36"/>
  <c r="I36"/>
  <c r="J30"/>
  <c r="I30"/>
  <c r="I29"/>
  <c r="J28"/>
  <c r="I28"/>
  <c r="J26"/>
  <c r="I24"/>
  <c r="J24"/>
  <c r="I22"/>
  <c r="J22"/>
  <c r="I20"/>
  <c r="J20"/>
  <c r="I18"/>
  <c r="J18"/>
  <c r="I16"/>
  <c r="J16"/>
  <c r="I14"/>
  <c r="J14"/>
  <c r="I12"/>
  <c r="J12"/>
  <c r="I10"/>
  <c r="J10"/>
  <c r="I8"/>
  <c r="J8"/>
  <c r="J6"/>
  <c r="J50" i="6"/>
  <c r="I49"/>
  <c r="J48"/>
  <c r="I47"/>
  <c r="J44"/>
  <c r="I43"/>
  <c r="J42"/>
  <c r="I41"/>
  <c r="J40"/>
  <c r="I39"/>
  <c r="J38"/>
  <c r="I37"/>
  <c r="J36"/>
  <c r="I33"/>
  <c r="I31"/>
  <c r="J30"/>
  <c r="I29"/>
  <c r="J28"/>
  <c r="I25"/>
  <c r="J24"/>
  <c r="I23"/>
  <c r="J22"/>
  <c r="I21"/>
  <c r="J20"/>
  <c r="I19"/>
  <c r="J18"/>
  <c r="I17"/>
  <c r="J16"/>
  <c r="I15"/>
  <c r="J14"/>
  <c r="I13"/>
  <c r="J12"/>
  <c r="I11"/>
  <c r="J10"/>
  <c r="I9"/>
  <c r="J8"/>
  <c r="I7"/>
  <c r="J6"/>
  <c r="I51" i="5"/>
  <c r="I50"/>
  <c r="J50"/>
  <c r="I49"/>
  <c r="J49"/>
  <c r="I48"/>
  <c r="J48"/>
  <c r="I47"/>
  <c r="J47"/>
  <c r="I44"/>
  <c r="I43"/>
  <c r="J42"/>
  <c r="I42"/>
  <c r="I41"/>
  <c r="J40"/>
  <c r="I40"/>
  <c r="I39"/>
  <c r="J38"/>
  <c r="I38"/>
  <c r="I37"/>
  <c r="J36"/>
  <c r="I36"/>
  <c r="I34"/>
  <c r="I33"/>
  <c r="J33"/>
  <c r="I31"/>
  <c r="J30"/>
  <c r="I30"/>
  <c r="I29"/>
  <c r="J28"/>
  <c r="I28"/>
  <c r="I25"/>
  <c r="J25"/>
  <c r="I24"/>
  <c r="J24"/>
  <c r="I23"/>
  <c r="J23"/>
  <c r="I22"/>
  <c r="J22"/>
  <c r="I21"/>
  <c r="J21"/>
  <c r="I20"/>
  <c r="J20"/>
  <c r="I19"/>
  <c r="J19"/>
  <c r="I18"/>
  <c r="J18"/>
  <c r="I17"/>
  <c r="J17"/>
  <c r="I16"/>
  <c r="J16"/>
  <c r="I15"/>
  <c r="J15"/>
  <c r="I14"/>
  <c r="J14"/>
  <c r="I13"/>
  <c r="J13"/>
  <c r="I12"/>
  <c r="J12"/>
  <c r="I11"/>
  <c r="J11"/>
  <c r="I10"/>
  <c r="J10"/>
  <c r="I9"/>
  <c r="J9"/>
  <c r="I8"/>
  <c r="J8"/>
  <c r="I7"/>
  <c r="J7"/>
  <c r="J49" i="4"/>
  <c r="J48"/>
  <c r="I48"/>
  <c r="J47"/>
  <c r="J44"/>
  <c r="I44"/>
  <c r="J42"/>
  <c r="J40"/>
  <c r="J38"/>
  <c r="J36"/>
  <c r="I36"/>
  <c r="J33"/>
  <c r="J30"/>
  <c r="J28"/>
  <c r="J25"/>
  <c r="J24"/>
  <c r="I24"/>
  <c r="J23"/>
  <c r="J22"/>
  <c r="J21"/>
  <c r="J20"/>
  <c r="I20"/>
  <c r="J19"/>
  <c r="J18"/>
  <c r="J17"/>
  <c r="J16"/>
  <c r="I16"/>
  <c r="J15"/>
  <c r="J14"/>
  <c r="I14"/>
  <c r="J13"/>
  <c r="J12"/>
  <c r="I12"/>
  <c r="J11"/>
  <c r="J10"/>
  <c r="J9"/>
  <c r="J8"/>
  <c r="I8"/>
  <c r="J7"/>
  <c r="I6"/>
  <c r="F7" i="3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8"/>
  <c r="F29"/>
  <c r="F30"/>
  <c r="F31"/>
  <c r="F33"/>
  <c r="F34"/>
  <c r="F36"/>
  <c r="F37"/>
  <c r="F38"/>
  <c r="F39"/>
  <c r="F40"/>
  <c r="F41"/>
  <c r="F42"/>
  <c r="F43"/>
  <c r="F44"/>
  <c r="F45"/>
  <c r="F47"/>
  <c r="F48"/>
  <c r="F49"/>
  <c r="F50"/>
  <c r="F51"/>
  <c r="F52"/>
  <c r="F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8"/>
  <c r="E29"/>
  <c r="E30"/>
  <c r="E31"/>
  <c r="E33"/>
  <c r="E34"/>
  <c r="E36"/>
  <c r="E37"/>
  <c r="E38"/>
  <c r="E39"/>
  <c r="E40"/>
  <c r="E41"/>
  <c r="E42"/>
  <c r="E43"/>
  <c r="E44"/>
  <c r="E45"/>
  <c r="E47"/>
  <c r="E48"/>
  <c r="E49"/>
  <c r="E50"/>
  <c r="E51"/>
  <c r="E52"/>
  <c r="E6"/>
  <c r="I7" i="2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5"/>
  <c r="J25"/>
  <c r="I28"/>
  <c r="J28"/>
  <c r="I29"/>
  <c r="J29"/>
  <c r="I33"/>
  <c r="J33"/>
  <c r="I34"/>
  <c r="I36"/>
  <c r="J36"/>
  <c r="I37"/>
  <c r="J37"/>
  <c r="I38"/>
  <c r="J38"/>
  <c r="I40"/>
  <c r="J40"/>
  <c r="I42"/>
  <c r="J42"/>
  <c r="I47"/>
  <c r="J47"/>
  <c r="I49"/>
  <c r="J49"/>
  <c r="I50"/>
  <c r="J50"/>
  <c r="J6"/>
  <c r="I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8"/>
  <c r="F28"/>
  <c r="E29"/>
  <c r="F29"/>
  <c r="E30"/>
  <c r="F30"/>
  <c r="E31"/>
  <c r="I31" s="1"/>
  <c r="F31"/>
  <c r="E33"/>
  <c r="F33"/>
  <c r="E34"/>
  <c r="F34"/>
  <c r="J34" s="1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7"/>
  <c r="F47"/>
  <c r="E48"/>
  <c r="F48"/>
  <c r="E49"/>
  <c r="F49"/>
  <c r="E50"/>
  <c r="F50"/>
  <c r="E51"/>
  <c r="F51"/>
  <c r="E52"/>
  <c r="F52"/>
  <c r="F6"/>
  <c r="E6"/>
  <c r="J26"/>
  <c r="J7" i="1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8"/>
  <c r="J29"/>
  <c r="J30"/>
  <c r="J33"/>
  <c r="J36"/>
  <c r="J37"/>
  <c r="J38"/>
  <c r="J39"/>
  <c r="J40"/>
  <c r="J41"/>
  <c r="J42"/>
  <c r="J43"/>
  <c r="J44"/>
  <c r="J47"/>
  <c r="J48"/>
  <c r="J49"/>
  <c r="J50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8"/>
  <c r="I29"/>
  <c r="I30"/>
  <c r="I33"/>
  <c r="I34"/>
  <c r="I36"/>
  <c r="I37"/>
  <c r="I38"/>
  <c r="I39"/>
  <c r="I40"/>
  <c r="I41"/>
  <c r="I42"/>
  <c r="I43"/>
  <c r="I44"/>
  <c r="I47"/>
  <c r="I48"/>
  <c r="I49"/>
  <c r="I50"/>
  <c r="I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8"/>
  <c r="F28"/>
  <c r="E29"/>
  <c r="F29"/>
  <c r="E30"/>
  <c r="F30"/>
  <c r="E31"/>
  <c r="I31" s="1"/>
  <c r="F31"/>
  <c r="E33"/>
  <c r="F33"/>
  <c r="E34"/>
  <c r="F34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7"/>
  <c r="F47"/>
  <c r="E48"/>
  <c r="F48"/>
  <c r="E49"/>
  <c r="F49"/>
  <c r="E50"/>
  <c r="F50"/>
  <c r="E51"/>
  <c r="F51"/>
  <c r="E52"/>
  <c r="I52" s="1"/>
  <c r="F52"/>
  <c r="J52" s="1"/>
  <c r="F6"/>
  <c r="E6"/>
  <c r="H20" i="16" l="1"/>
  <c r="J20" s="1"/>
  <c r="H16"/>
  <c r="J16" s="1"/>
  <c r="H8"/>
  <c r="J8" s="1"/>
  <c r="J12" i="15"/>
  <c r="J43"/>
  <c r="J41"/>
  <c r="J39"/>
  <c r="J37"/>
  <c r="G8" i="16"/>
  <c r="I8" s="1"/>
  <c r="G10"/>
  <c r="I10" s="1"/>
  <c r="G20"/>
  <c r="I20" s="1"/>
  <c r="G16"/>
  <c r="I16" s="1"/>
  <c r="J51" i="11"/>
  <c r="I26"/>
  <c r="I12" i="15"/>
  <c r="H6" i="16"/>
  <c r="J6" s="1"/>
  <c r="G24"/>
  <c r="I24" s="1"/>
  <c r="G22"/>
  <c r="I22" s="1"/>
  <c r="G18"/>
  <c r="I18" s="1"/>
  <c r="G14"/>
  <c r="I14" s="1"/>
  <c r="G50"/>
  <c r="I50" s="1"/>
  <c r="G48"/>
  <c r="I48" s="1"/>
  <c r="H47"/>
  <c r="J47" s="1"/>
  <c r="G38"/>
  <c r="I38" s="1"/>
  <c r="J47" i="15"/>
  <c r="G49" i="16"/>
  <c r="I49" s="1"/>
  <c r="H42"/>
  <c r="J42" s="1"/>
  <c r="H38"/>
  <c r="J38" s="1"/>
  <c r="G30"/>
  <c r="I30" s="1"/>
  <c r="H23"/>
  <c r="J23" s="1"/>
  <c r="H15"/>
  <c r="J15" s="1"/>
  <c r="G42"/>
  <c r="I42" s="1"/>
  <c r="H26" i="15"/>
  <c r="J26" s="1"/>
  <c r="G44" i="16"/>
  <c r="I44" s="1"/>
  <c r="G40"/>
  <c r="I40" s="1"/>
  <c r="H33"/>
  <c r="H34" s="1"/>
  <c r="J34" s="1"/>
  <c r="H13"/>
  <c r="J13" s="1"/>
  <c r="H31" i="15"/>
  <c r="J31" s="1"/>
  <c r="E13" i="9"/>
  <c r="E16"/>
  <c r="I16" s="1"/>
  <c r="E9"/>
  <c r="E48"/>
  <c r="H30"/>
  <c r="H30" i="16" s="1"/>
  <c r="J30" s="1"/>
  <c r="H21" i="9"/>
  <c r="H21" i="16" s="1"/>
  <c r="J21" s="1"/>
  <c r="I49" i="3"/>
  <c r="J15"/>
  <c r="H50" i="9"/>
  <c r="H50" i="16" s="1"/>
  <c r="J50" s="1"/>
  <c r="J48"/>
  <c r="J34" i="3"/>
  <c r="H49" i="9"/>
  <c r="H49" i="16" s="1"/>
  <c r="J49" s="1"/>
  <c r="E12" i="9"/>
  <c r="E24"/>
  <c r="I24" s="1"/>
  <c r="E10"/>
  <c r="I10" s="1"/>
  <c r="E8"/>
  <c r="E20"/>
  <c r="E38" i="8"/>
  <c r="I38" s="1"/>
  <c r="E12"/>
  <c r="I12" s="1"/>
  <c r="E10"/>
  <c r="I10" s="1"/>
  <c r="E14" i="9"/>
  <c r="E21"/>
  <c r="E24" i="8"/>
  <c r="I24" s="1"/>
  <c r="E36" i="9"/>
  <c r="I36" s="1"/>
  <c r="C45" i="8"/>
  <c r="E28"/>
  <c r="I28" s="1"/>
  <c r="C31"/>
  <c r="E31" i="9" s="1"/>
  <c r="E23" i="8"/>
  <c r="I23" s="1"/>
  <c r="E23" i="9"/>
  <c r="E19" i="8"/>
  <c r="I19" s="1"/>
  <c r="E19" i="9"/>
  <c r="E15" i="8"/>
  <c r="I15" s="1"/>
  <c r="E15" i="9"/>
  <c r="E11" i="8"/>
  <c r="I11" s="1"/>
  <c r="E11" i="9"/>
  <c r="E7" i="8"/>
  <c r="I7" s="1"/>
  <c r="E7" i="9"/>
  <c r="E43" i="4"/>
  <c r="I43" s="1"/>
  <c r="E39"/>
  <c r="I39" s="1"/>
  <c r="E23"/>
  <c r="I23" s="1"/>
  <c r="E19"/>
  <c r="I19" s="1"/>
  <c r="E15"/>
  <c r="I15" s="1"/>
  <c r="E11"/>
  <c r="I11" s="1"/>
  <c r="E7"/>
  <c r="I7" s="1"/>
  <c r="C34" i="8"/>
  <c r="C51"/>
  <c r="E51" i="9" s="1"/>
  <c r="E47" i="8"/>
  <c r="I47" s="1"/>
  <c r="E20"/>
  <c r="I20" s="1"/>
  <c r="E17"/>
  <c r="I17" s="1"/>
  <c r="E9"/>
  <c r="I9" s="1"/>
  <c r="E33" i="9"/>
  <c r="I26" i="4"/>
  <c r="D6" i="9"/>
  <c r="F6" s="1"/>
  <c r="J6" s="1"/>
  <c r="D26" i="8"/>
  <c r="F26" s="1"/>
  <c r="J26" s="1"/>
  <c r="F6" i="4"/>
  <c r="J6" s="1"/>
  <c r="C26" i="8"/>
  <c r="E6"/>
  <c r="I6" s="1"/>
  <c r="E51"/>
  <c r="E31"/>
  <c r="J51"/>
  <c r="J34"/>
  <c r="E50"/>
  <c r="I50" s="1"/>
  <c r="E48"/>
  <c r="I48" s="1"/>
  <c r="I42" i="9"/>
  <c r="E43" i="8"/>
  <c r="I43" s="1"/>
  <c r="E39"/>
  <c r="F43"/>
  <c r="J43" s="1"/>
  <c r="F41"/>
  <c r="J41" s="1"/>
  <c r="F39"/>
  <c r="J39" s="1"/>
  <c r="F37"/>
  <c r="J37" s="1"/>
  <c r="C41" i="9"/>
  <c r="E41" s="1"/>
  <c r="C37"/>
  <c r="E37" s="1"/>
  <c r="E42"/>
  <c r="E36" i="8"/>
  <c r="D33" i="9"/>
  <c r="F33" s="1"/>
  <c r="J33" s="1"/>
  <c r="I33" i="8"/>
  <c r="E29" i="9"/>
  <c r="E28"/>
  <c r="E13" i="8"/>
  <c r="I13" s="1"/>
  <c r="F17"/>
  <c r="J17" s="1"/>
  <c r="F15"/>
  <c r="J15" s="1"/>
  <c r="F13"/>
  <c r="J13" s="1"/>
  <c r="F11"/>
  <c r="J11" s="1"/>
  <c r="F9"/>
  <c r="J9" s="1"/>
  <c r="F7"/>
  <c r="J7" s="1"/>
  <c r="F6"/>
  <c r="J6" s="1"/>
  <c r="G47" i="17"/>
  <c r="G41"/>
  <c r="H51" i="15"/>
  <c r="J51" s="1"/>
  <c r="H45"/>
  <c r="J45" s="1"/>
  <c r="J36"/>
  <c r="J23"/>
  <c r="J19"/>
  <c r="J15"/>
  <c r="J11"/>
  <c r="J25"/>
  <c r="J21"/>
  <c r="J17"/>
  <c r="J13"/>
  <c r="J9"/>
  <c r="G26"/>
  <c r="I26" s="1"/>
  <c r="J50"/>
  <c r="J48"/>
  <c r="G51"/>
  <c r="I51" s="1"/>
  <c r="G45"/>
  <c r="I45" s="1"/>
  <c r="I36"/>
  <c r="J33"/>
  <c r="I34"/>
  <c r="J29"/>
  <c r="G31"/>
  <c r="I31" s="1"/>
  <c r="I28"/>
  <c r="J7"/>
  <c r="J52" i="14"/>
  <c r="H52"/>
  <c r="H52" i="13"/>
  <c r="J52" s="1"/>
  <c r="G52"/>
  <c r="I52" s="1"/>
  <c r="J26"/>
  <c r="I51" i="11"/>
  <c r="I45"/>
  <c r="J45"/>
  <c r="I31"/>
  <c r="H52"/>
  <c r="J52" s="1"/>
  <c r="G52"/>
  <c r="I52" s="1"/>
  <c r="G52" i="10"/>
  <c r="I52" s="1"/>
  <c r="I30" i="9"/>
  <c r="J16"/>
  <c r="J24"/>
  <c r="J44"/>
  <c r="J40"/>
  <c r="I28"/>
  <c r="J22"/>
  <c r="I20"/>
  <c r="J13"/>
  <c r="J47"/>
  <c r="I38"/>
  <c r="J23"/>
  <c r="J20"/>
  <c r="I14"/>
  <c r="J10"/>
  <c r="J7"/>
  <c r="J49"/>
  <c r="I44"/>
  <c r="I40"/>
  <c r="I22"/>
  <c r="J18"/>
  <c r="J15"/>
  <c r="J12"/>
  <c r="J8"/>
  <c r="I49"/>
  <c r="I50"/>
  <c r="I48"/>
  <c r="J50"/>
  <c r="J48"/>
  <c r="J42"/>
  <c r="J38"/>
  <c r="J30"/>
  <c r="I18"/>
  <c r="J14"/>
  <c r="I12"/>
  <c r="I8"/>
  <c r="J25"/>
  <c r="J19"/>
  <c r="J17"/>
  <c r="J11"/>
  <c r="J9"/>
  <c r="G51" i="8"/>
  <c r="G47" i="9"/>
  <c r="G43"/>
  <c r="G39"/>
  <c r="G45" i="8"/>
  <c r="H43" i="9"/>
  <c r="H41"/>
  <c r="H39"/>
  <c r="H37"/>
  <c r="G41"/>
  <c r="G41" i="16" s="1"/>
  <c r="I41" s="1"/>
  <c r="I41" i="8"/>
  <c r="I39"/>
  <c r="I37"/>
  <c r="J36"/>
  <c r="H45" i="9"/>
  <c r="J45" s="1"/>
  <c r="I36" i="8"/>
  <c r="H36" i="9"/>
  <c r="G34" i="8"/>
  <c r="G33" i="9"/>
  <c r="G33" i="16" s="1"/>
  <c r="I29" i="8"/>
  <c r="G29" i="9"/>
  <c r="G29" i="16" s="1"/>
  <c r="J29" i="8"/>
  <c r="H28" i="9"/>
  <c r="J28" i="8"/>
  <c r="J31"/>
  <c r="G31"/>
  <c r="G23" i="9"/>
  <c r="G23" i="16" s="1"/>
  <c r="I23" s="1"/>
  <c r="G19" i="9"/>
  <c r="G19" i="16" s="1"/>
  <c r="I19" s="1"/>
  <c r="G15" i="9"/>
  <c r="G15" i="16" s="1"/>
  <c r="I15" s="1"/>
  <c r="G11" i="9"/>
  <c r="G11" i="16" s="1"/>
  <c r="I11" s="1"/>
  <c r="G9" i="9"/>
  <c r="G25"/>
  <c r="G21"/>
  <c r="G17"/>
  <c r="G13"/>
  <c r="G7"/>
  <c r="G26" i="8"/>
  <c r="H52"/>
  <c r="J34" i="15"/>
  <c r="J51" i="14"/>
  <c r="J34" i="13"/>
  <c r="J31"/>
  <c r="I52" i="12"/>
  <c r="J51"/>
  <c r="J45"/>
  <c r="H52" i="10"/>
  <c r="J52" s="1"/>
  <c r="I52" i="7"/>
  <c r="H52" i="6"/>
  <c r="J52" s="1"/>
  <c r="I52"/>
  <c r="I26"/>
  <c r="H52" i="5"/>
  <c r="J52" s="1"/>
  <c r="G52"/>
  <c r="I52" s="1"/>
  <c r="J45" i="8"/>
  <c r="H34" i="9"/>
  <c r="J34" s="1"/>
  <c r="J51" i="7"/>
  <c r="J51" i="6"/>
  <c r="I45"/>
  <c r="J34"/>
  <c r="J31"/>
  <c r="I45" i="5"/>
  <c r="J34"/>
  <c r="J31"/>
  <c r="H52" i="4"/>
  <c r="J52" s="1"/>
  <c r="G52"/>
  <c r="I52" s="1"/>
  <c r="I45"/>
  <c r="J45"/>
  <c r="I31"/>
  <c r="J31"/>
  <c r="I51" i="2"/>
  <c r="H51" i="3"/>
  <c r="H51" i="9" s="1"/>
  <c r="J51" s="1"/>
  <c r="G45" i="3"/>
  <c r="I45" s="1"/>
  <c r="H31"/>
  <c r="H31" i="9" s="1"/>
  <c r="J31" s="1"/>
  <c r="G26" i="3"/>
  <c r="G26" i="9" s="1"/>
  <c r="J51" i="1"/>
  <c r="I51" i="3"/>
  <c r="J51"/>
  <c r="I45" i="1"/>
  <c r="J45" i="3"/>
  <c r="J31"/>
  <c r="I31"/>
  <c r="I26"/>
  <c r="I26" i="1"/>
  <c r="H26" i="9"/>
  <c r="G37"/>
  <c r="G37" i="16" s="1"/>
  <c r="H29" i="9"/>
  <c r="G6"/>
  <c r="J31" i="2"/>
  <c r="G52"/>
  <c r="I52" s="1"/>
  <c r="I26"/>
  <c r="J45" i="1"/>
  <c r="J31"/>
  <c r="H52" i="2"/>
  <c r="J52" s="1"/>
  <c r="F48" i="17"/>
  <c r="G48" s="1"/>
  <c r="G31" i="16" l="1"/>
  <c r="I31" s="1"/>
  <c r="J33"/>
  <c r="H51"/>
  <c r="J51" s="1"/>
  <c r="I21" i="9"/>
  <c r="G21" i="16"/>
  <c r="I21" s="1"/>
  <c r="J37" i="9"/>
  <c r="H37" i="16"/>
  <c r="J37" s="1"/>
  <c r="I17" i="9"/>
  <c r="G17" i="16"/>
  <c r="I17" s="1"/>
  <c r="I47" i="9"/>
  <c r="G47" i="16"/>
  <c r="I13" i="9"/>
  <c r="G13" i="16"/>
  <c r="I13" s="1"/>
  <c r="I9" i="9"/>
  <c r="G9" i="16"/>
  <c r="I9" s="1"/>
  <c r="I33"/>
  <c r="G34"/>
  <c r="I34" s="1"/>
  <c r="I43" i="9"/>
  <c r="G43" i="16"/>
  <c r="I43" s="1"/>
  <c r="I6" i="9"/>
  <c r="G6" i="16"/>
  <c r="I6" s="1"/>
  <c r="I7" i="9"/>
  <c r="G7" i="16"/>
  <c r="I25" i="9"/>
  <c r="G25" i="16"/>
  <c r="I25" s="1"/>
  <c r="J39" i="9"/>
  <c r="H39" i="16"/>
  <c r="J39" s="1"/>
  <c r="I39" i="9"/>
  <c r="G39" i="16"/>
  <c r="I39" s="1"/>
  <c r="I29"/>
  <c r="H26"/>
  <c r="J36" i="9"/>
  <c r="H36" i="16"/>
  <c r="J43" i="9"/>
  <c r="H43" i="16"/>
  <c r="J43" s="1"/>
  <c r="J29" i="9"/>
  <c r="H29" i="16"/>
  <c r="J28" i="9"/>
  <c r="H28" i="16"/>
  <c r="J28" s="1"/>
  <c r="J41" i="9"/>
  <c r="H41" i="16"/>
  <c r="J41" s="1"/>
  <c r="J21" i="9"/>
  <c r="I37" i="16"/>
  <c r="I11" i="9"/>
  <c r="I19"/>
  <c r="E45"/>
  <c r="E45" i="8"/>
  <c r="I45" s="1"/>
  <c r="I15" i="9"/>
  <c r="I23"/>
  <c r="I33"/>
  <c r="E34"/>
  <c r="E34" i="8"/>
  <c r="I34" s="1"/>
  <c r="D26" i="9"/>
  <c r="F26" s="1"/>
  <c r="J26" s="1"/>
  <c r="D52" i="8"/>
  <c r="E26" i="9"/>
  <c r="I26" s="1"/>
  <c r="E26" i="8"/>
  <c r="I26" s="1"/>
  <c r="C52"/>
  <c r="I51"/>
  <c r="I37" i="9"/>
  <c r="I41"/>
  <c r="I29"/>
  <c r="H52" i="15"/>
  <c r="J52" s="1"/>
  <c r="G52"/>
  <c r="I52" s="1"/>
  <c r="G52" i="8"/>
  <c r="G51" i="9"/>
  <c r="I51" s="1"/>
  <c r="G34"/>
  <c r="G31"/>
  <c r="I31" s="1"/>
  <c r="I31" i="8"/>
  <c r="G45" i="9"/>
  <c r="G52" i="3"/>
  <c r="G52" i="9" s="1"/>
  <c r="H52" i="3"/>
  <c r="H52" i="9" s="1"/>
  <c r="H31" i="16" l="1"/>
  <c r="J31" s="1"/>
  <c r="J29"/>
  <c r="H45"/>
  <c r="J45" s="1"/>
  <c r="J36"/>
  <c r="G26"/>
  <c r="I26" s="1"/>
  <c r="I7"/>
  <c r="I47"/>
  <c r="G51"/>
  <c r="G45"/>
  <c r="I45" s="1"/>
  <c r="J26"/>
  <c r="I45" i="9"/>
  <c r="I34"/>
  <c r="F52" i="8"/>
  <c r="J52" s="1"/>
  <c r="E52"/>
  <c r="I52" s="1"/>
  <c r="I52" i="3"/>
  <c r="J52"/>
  <c r="I51" i="16" l="1"/>
  <c r="G52"/>
  <c r="I52" s="1"/>
  <c r="H52"/>
  <c r="J52" s="1"/>
  <c r="J52" i="9"/>
  <c r="I52"/>
</calcChain>
</file>

<file path=xl/sharedStrings.xml><?xml version="1.0" encoding="utf-8"?>
<sst xmlns="http://schemas.openxmlformats.org/spreadsheetml/2006/main" count="1152" uniqueCount="118">
  <si>
    <t>S.No.</t>
  </si>
  <si>
    <t>Bank</t>
  </si>
  <si>
    <t>Agriculture &amp; Allied Direct</t>
  </si>
  <si>
    <t>Agriculture &amp; Allied  Indirect</t>
  </si>
  <si>
    <t>Agriculture &amp; Allied Total</t>
  </si>
  <si>
    <t>A/c</t>
  </si>
  <si>
    <t>Amt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</si>
  <si>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</si>
  <si>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</si>
  <si>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</si>
  <si>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</si>
  <si>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</si>
  <si>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</si>
  <si>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</si>
  <si>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</si>
  <si>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</si>
  <si>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</si>
  <si>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</si>
  <si>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Bk.</t>
  </si>
  <si>
    <t>Oreintal Bank of Comm</t>
  </si>
  <si>
    <t>Punjab &amp; Sind Bank</t>
  </si>
  <si>
    <t>Punjab National Bank</t>
  </si>
  <si>
    <t>Syndicate Bank</t>
  </si>
  <si>
    <t>UCO Bank</t>
  </si>
  <si>
    <t>Union Bank of India</t>
  </si>
  <si>
    <t>United Bank of India</t>
  </si>
  <si>
    <t>Vijaya Bank</t>
  </si>
  <si>
    <t xml:space="preserve">Sub Total </t>
  </si>
  <si>
    <t>SBI GROUP</t>
  </si>
  <si>
    <t>State Bank of India</t>
  </si>
  <si>
    <t>State Bank of Patiala</t>
  </si>
  <si>
    <t>State Bank of Hyderabad</t>
  </si>
  <si>
    <t>Sub Total</t>
  </si>
  <si>
    <t>REG RURAL BKS</t>
  </si>
  <si>
    <t>HP Gramin Bank</t>
  </si>
  <si>
    <t>Pvt. Sector Bank</t>
  </si>
  <si>
    <t>Axis Bank</t>
  </si>
  <si>
    <t>HDFC</t>
  </si>
  <si>
    <t>ICICI</t>
  </si>
  <si>
    <t>Inusind</t>
  </si>
  <si>
    <t>J&amp;K Bank</t>
  </si>
  <si>
    <t>South Indian Bank</t>
  </si>
  <si>
    <t>Yes Bank</t>
  </si>
  <si>
    <t>Catholic Syrian</t>
  </si>
  <si>
    <t>ING Vysya</t>
  </si>
  <si>
    <t>Cooperative Sector Banks</t>
  </si>
  <si>
    <t>HP State Coop. Bk Ltd.</t>
  </si>
  <si>
    <t>Joginder Central Coop.Bk</t>
  </si>
  <si>
    <t>Kangra Cental Coop. Bk</t>
  </si>
  <si>
    <t>HP ARDB</t>
  </si>
  <si>
    <t>Grand Total</t>
  </si>
  <si>
    <t>BANKWISE PROGRESS UNDER ACP 2014-15 FOR AGRICULTURE ( DIRECT) UPTO JUNE, 2014</t>
  </si>
  <si>
    <t>Annual Tgts 2014-15</t>
  </si>
  <si>
    <t>Tgts for June, 2014</t>
  </si>
  <si>
    <t>Ach. For June, 2014</t>
  </si>
  <si>
    <t>% achievement</t>
  </si>
  <si>
    <t>BANKWISE PROGRESS UNDER ACP 2014-15 FOR AGRICULTURE ( IN DIRECT) UPTO JUNE, 2014</t>
  </si>
  <si>
    <t>BANKWISE PROGRESS UNDER ACP 2014-15 FOR AGRICULTURE ( TOTAL) UPTO JUNE, 2014</t>
  </si>
  <si>
    <t>A</t>
  </si>
  <si>
    <t>BANKWISE PROGRESS UNDER ACP 2014-15 FOR MSE UPTO JUNE, 2014  Amt in Lacs</t>
  </si>
  <si>
    <t xml:space="preserve">MSE </t>
  </si>
  <si>
    <t>MSE</t>
  </si>
  <si>
    <t>HOUSING LOAN</t>
  </si>
  <si>
    <t>OTHERS</t>
  </si>
  <si>
    <t>TOTAL PS</t>
  </si>
  <si>
    <t>Agri &amp; Allied Direct</t>
  </si>
  <si>
    <t>Agri &amp; Allied  Indirect</t>
  </si>
  <si>
    <t>Agri&amp; Allied Total</t>
  </si>
  <si>
    <t xml:space="preserve"> UNDER EDUCATION</t>
  </si>
  <si>
    <t>FOR EDUCATION</t>
  </si>
  <si>
    <t>UNDER EDUCATION</t>
  </si>
  <si>
    <t>over June, tgt</t>
  </si>
  <si>
    <t>TOTAL OPS</t>
  </si>
  <si>
    <t>TOTAL OPS ACH</t>
  </si>
  <si>
    <t>BANKWISE PROGRESS UNDER ACP 2014-15 FOR OTHER PRIORITY SECTOR UPTO JUNE, 2014</t>
  </si>
  <si>
    <t>BANKWISE PROGRESS UNDER ACP 2014-15 FOR EDUCATION LOANS  UPTO JUNE, 2014</t>
  </si>
  <si>
    <t>BANKWISE PROGRESS UNDER ACP 2014-15 FOR HOUSING LOANS  UPTO JUNE, 2014</t>
  </si>
  <si>
    <t>BANKWISE PROGRESS UNDER ACP 2014-15 FOR MSE &amp; OPS UPTO JUNE, 2014</t>
  </si>
  <si>
    <t>BANKWISE PROGRESS UNDER ACP 2014-15 FOR PRIORITY SECTOR LOANS UPTO JUNE, 2014</t>
  </si>
  <si>
    <t>BANKWISE PROGRESS UNDER ACP 2014-15 FOR NPS HEAVY INDUSTRIES UPTO JUNE, 2014  Amt in Lacs</t>
  </si>
  <si>
    <t>BANKWISE PROGRESS UNDER ACP 2014-15 FOR NPS MED.INDS. UPTO JUNE, 2014  Amt in Lacs</t>
  </si>
  <si>
    <t>BANKWISE PROGRESS UNDER ACP 2014-15 FOR NPS EDUCATION UPTO JUNE, 2014  Amt in Lacs</t>
  </si>
  <si>
    <t>BANKWISE PROGRESS UNDER ACP 2014-15 FOR NPS H.LOAN UPTO JUNE, 2014  Amt in Lacs</t>
  </si>
  <si>
    <t>BANKWISE PROGRESS UNDER ACP 2014-15 FOR NPS OTHERS UPTO JUNE, 2014  Amt in Lacs</t>
  </si>
  <si>
    <t>BANKWISE PROGRESS UNDER ACP 2014-15 FOR NPS TOTAL UPTO JUNE, 2014  Amt in Lacs</t>
  </si>
  <si>
    <t>H.INDUSTRIES</t>
  </si>
  <si>
    <t>MED.INDS</t>
  </si>
  <si>
    <t>NPS EDUCATION</t>
  </si>
  <si>
    <t>NPS H.LOAN</t>
  </si>
  <si>
    <t>NPS OTHERS</t>
  </si>
  <si>
    <t>NPS TOTAL</t>
  </si>
  <si>
    <t>BANKWISE PROGRESS UNDER ACP 2014-15 FOR BOTH PS &amp; NPS UPTO JUNE, 2014  Amt in Lacs</t>
  </si>
  <si>
    <t>both PS &amp; NPS</t>
  </si>
  <si>
    <t>Rural brs.</t>
  </si>
  <si>
    <t xml:space="preserve">Crop Loan </t>
  </si>
  <si>
    <t>tgt. 2014-15</t>
  </si>
  <si>
    <t>June, 2014</t>
  </si>
  <si>
    <t>Crop Loan disb</t>
  </si>
  <si>
    <t>June, target</t>
  </si>
  <si>
    <t xml:space="preserve"> %age ach. over</t>
  </si>
  <si>
    <t xml:space="preserve">No. of </t>
  </si>
  <si>
    <t>BANKWISE PROGRESS UNDER ACP 2014-15 FOR CROP LOANS DISBURSED UPTO JUNE, 2014  Amt in Lacs</t>
  </si>
  <si>
    <t>V</t>
  </si>
  <si>
    <t>H P Gramin Bank</t>
  </si>
  <si>
    <t>Cooperative Sector</t>
  </si>
  <si>
    <t>AMT IN LACS</t>
  </si>
  <si>
    <t>AMOUNT IN LACS</t>
  </si>
  <si>
    <t xml:space="preserve"> </t>
  </si>
  <si>
    <t>Agri D</t>
  </si>
  <si>
    <t>Agri Indirect</t>
  </si>
  <si>
    <t>Agri Total</t>
  </si>
  <si>
    <t>EDU</t>
  </si>
  <si>
    <t>HL</t>
  </si>
  <si>
    <t>Others</t>
  </si>
  <si>
    <t>Total MSE OPS</t>
  </si>
  <si>
    <t>Total PS</t>
  </si>
  <si>
    <t>CRORES</t>
  </si>
  <si>
    <t>Table No. ACP-1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</si>
</sst>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1" fontId="0" fillId="0" borderId="1" xfId="0" applyNumberFormat="1" applyBorder="1"/>
    <xf numFmtId="1" fontId="0" fillId="0" borderId="2" xfId="0" applyNumberFormat="1" applyBorder="1"/>
    <xf numFmtId="2" fontId="0" fillId="0" borderId="2" xfId="0" applyNumberForma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2" borderId="1" xfId="0" applyFill="1" applyBorder="1"/>
    <xf numFmtId="0" fontId="2" fillId="0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1" fillId="3" borderId="1" xfId="0" applyFont="1" applyFill="1" applyBorder="1"/>
    <xf numFmtId="2" fontId="1" fillId="3" borderId="1" xfId="0" applyNumberFormat="1" applyFont="1" applyFill="1" applyBorder="1"/>
    <xf numFmtId="1" fontId="0" fillId="2" borderId="2" xfId="0" applyNumberFormat="1" applyFill="1" applyBorder="1"/>
    <xf numFmtId="2" fontId="0" fillId="2" borderId="2" xfId="0" applyNumberFormat="1" applyFill="1" applyBorder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1" fillId="0" borderId="1" xfId="0" applyFont="1" applyBorder="1" applyAlignment="1">
      <alignment horizontal="center"/>
    </xf>
    <xf numFmtId="0" fontId="0" fillId="3" borderId="1" xfId="0" applyFill="1" applyBorder="1"/>
    <xf numFmtId="2" fontId="0" fillId="3" borderId="1" xfId="0" applyNumberFormat="1" applyFill="1" applyBorder="1"/>
    <xf numFmtId="1" fontId="0" fillId="3" borderId="1" xfId="0" applyNumberFormat="1" applyFill="1" applyBorder="1"/>
    <xf numFmtId="1" fontId="1" fillId="3" borderId="1" xfId="0" applyNumberFormat="1" applyFont="1" applyFill="1" applyBorder="1"/>
    <xf numFmtId="0" fontId="3" fillId="2" borderId="1" xfId="0" applyFont="1" applyFill="1" applyBorder="1"/>
    <xf numFmtId="1" fontId="1" fillId="4" borderId="2" xfId="0" applyNumberFormat="1" applyFont="1" applyFill="1" applyBorder="1"/>
    <xf numFmtId="2" fontId="1" fillId="4" borderId="2" xfId="0" applyNumberFormat="1" applyFont="1" applyFill="1" applyBorder="1"/>
    <xf numFmtId="0" fontId="1" fillId="0" borderId="1" xfId="0" applyFont="1" applyBorder="1"/>
    <xf numFmtId="2" fontId="0" fillId="0" borderId="0" xfId="0" applyNumberFormat="1"/>
    <xf numFmtId="1" fontId="0" fillId="0" borderId="0" xfId="0" applyNumberFormat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tabSelected="1" workbookViewId="0">
      <pane ySplit="4" topLeftCell="A5" activePane="bottomLeft" state="frozen"/>
      <selection pane="bottomLeft" activeCell="K4" sqref="K4"/>
    </sheetView>
  </sheetViews>
  <sheetFormatPr defaultRowHeight="15"/>
  <cols>
    <col min="1" max="1" width="5.42578125" customWidth="1"/>
    <col min="2" max="2" width="17.28515625" customWidth="1"/>
    <col min="3" max="3" width="11.42578125" customWidth="1"/>
    <col min="4" max="4" width="10.28515625" customWidth="1"/>
    <col min="5" max="5" width="8.28515625" customWidth="1"/>
    <col min="6" max="6" width="10" customWidth="1"/>
    <col min="7" max="7" width="7.7109375" customWidth="1"/>
    <col min="8" max="8" width="9.85546875" customWidth="1"/>
    <col min="9" max="9" width="5.5703125" customWidth="1"/>
    <col min="10" max="10" width="6.7109375" customWidth="1"/>
  </cols>
  <sheetData>
    <row r="1" spans="1:10" ht="14.45" customHeight="1">
      <c r="C1" t="s">
        <v>117</v>
      </c>
      <c r="E1" s="33">
        <v>19</v>
      </c>
      <c r="F1" s="33"/>
      <c r="G1" s="33"/>
      <c r="H1" s="33"/>
      <c r="I1" s="33"/>
      <c r="J1" s="33"/>
    </row>
    <row r="2" spans="1:10">
      <c r="A2" s="35" t="s">
        <v>51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1"/>
      <c r="B3" s="22" t="s">
        <v>105</v>
      </c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 ht="18.600000000000001" customHeight="1">
      <c r="A4" s="1" t="s">
        <v>0</v>
      </c>
      <c r="B4" s="1" t="s">
        <v>1</v>
      </c>
      <c r="C4" s="35" t="s">
        <v>65</v>
      </c>
      <c r="D4" s="37"/>
      <c r="E4" s="1" t="s">
        <v>66</v>
      </c>
      <c r="F4" s="1"/>
      <c r="G4" s="1" t="s">
        <v>67</v>
      </c>
      <c r="H4" s="1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1">
        <v>3225</v>
      </c>
      <c r="D6" s="2">
        <v>1638.77</v>
      </c>
      <c r="E6" s="4">
        <f>C6*23%</f>
        <v>741.75</v>
      </c>
      <c r="F6" s="2">
        <f>D6*23%</f>
        <v>376.9171</v>
      </c>
      <c r="G6" s="1">
        <v>9</v>
      </c>
      <c r="H6" s="2">
        <v>0.18</v>
      </c>
      <c r="I6" s="4">
        <f>G6/E6*100</f>
        <v>1.2133468149646107</v>
      </c>
      <c r="J6" s="2">
        <f>H6/F6*100</f>
        <v>4.7755859312299705E-2</v>
      </c>
    </row>
    <row r="7" spans="1:10">
      <c r="A7" s="1">
        <v>2</v>
      </c>
      <c r="B7" s="1" t="s">
        <v>8</v>
      </c>
      <c r="C7" s="1">
        <v>130</v>
      </c>
      <c r="D7" s="2">
        <v>85</v>
      </c>
      <c r="E7" s="4">
        <f t="shared" ref="E7:E52" si="0">C7*23%</f>
        <v>29.900000000000002</v>
      </c>
      <c r="F7" s="2">
        <f t="shared" ref="F7:F52" si="1">D7*23%</f>
        <v>19.55</v>
      </c>
      <c r="G7" s="1">
        <v>0</v>
      </c>
      <c r="H7" s="2">
        <v>0.31</v>
      </c>
      <c r="I7" s="4">
        <f t="shared" ref="I7:I52" si="2">G7/E7*100</f>
        <v>0</v>
      </c>
      <c r="J7" s="2">
        <f t="shared" ref="J7:J52" si="3">H7/F7*100</f>
        <v>1.5856777493606138</v>
      </c>
    </row>
    <row r="8" spans="1:10">
      <c r="A8" s="1">
        <v>3</v>
      </c>
      <c r="B8" s="1" t="s">
        <v>9</v>
      </c>
      <c r="C8" s="1">
        <v>3427</v>
      </c>
      <c r="D8" s="2">
        <v>3269.64</v>
      </c>
      <c r="E8" s="4">
        <f t="shared" si="0"/>
        <v>788.21</v>
      </c>
      <c r="F8" s="2">
        <f t="shared" si="1"/>
        <v>752.0172</v>
      </c>
      <c r="G8" s="1">
        <v>19</v>
      </c>
      <c r="H8" s="2">
        <v>29.98</v>
      </c>
      <c r="I8" s="4">
        <f t="shared" si="2"/>
        <v>2.4105251138655941</v>
      </c>
      <c r="J8" s="2">
        <f t="shared" si="3"/>
        <v>3.9866109445369071</v>
      </c>
    </row>
    <row r="9" spans="1:10">
      <c r="A9" s="1">
        <v>4</v>
      </c>
      <c r="B9" s="1" t="s">
        <v>10</v>
      </c>
      <c r="C9" s="1">
        <v>3762</v>
      </c>
      <c r="D9" s="2">
        <v>3426.98</v>
      </c>
      <c r="E9" s="4">
        <f t="shared" si="0"/>
        <v>865.26</v>
      </c>
      <c r="F9" s="2">
        <f t="shared" si="1"/>
        <v>788.20540000000005</v>
      </c>
      <c r="G9" s="1">
        <v>178</v>
      </c>
      <c r="H9" s="2">
        <v>145</v>
      </c>
      <c r="I9" s="4">
        <f t="shared" si="2"/>
        <v>20.571851235466795</v>
      </c>
      <c r="J9" s="2">
        <f t="shared" si="3"/>
        <v>18.396220071570177</v>
      </c>
    </row>
    <row r="10" spans="1:10">
      <c r="A10" s="1">
        <v>5</v>
      </c>
      <c r="B10" s="1" t="s">
        <v>11</v>
      </c>
      <c r="C10" s="1">
        <v>821</v>
      </c>
      <c r="D10" s="2">
        <v>384.46</v>
      </c>
      <c r="E10" s="4">
        <f t="shared" si="0"/>
        <v>188.83</v>
      </c>
      <c r="F10" s="2">
        <f t="shared" si="1"/>
        <v>88.425799999999995</v>
      </c>
      <c r="G10" s="1">
        <v>0</v>
      </c>
      <c r="H10" s="2">
        <v>0</v>
      </c>
      <c r="I10" s="4">
        <f t="shared" si="2"/>
        <v>0</v>
      </c>
      <c r="J10" s="2">
        <f t="shared" si="3"/>
        <v>0</v>
      </c>
    </row>
    <row r="11" spans="1:10">
      <c r="A11" s="1">
        <v>6</v>
      </c>
      <c r="B11" s="1" t="s">
        <v>12</v>
      </c>
      <c r="C11" s="1">
        <v>9622</v>
      </c>
      <c r="D11" s="2">
        <v>6256.41</v>
      </c>
      <c r="E11" s="4">
        <f t="shared" si="0"/>
        <v>2213.06</v>
      </c>
      <c r="F11" s="2">
        <f t="shared" si="1"/>
        <v>1438.9743000000001</v>
      </c>
      <c r="G11" s="1">
        <v>225</v>
      </c>
      <c r="H11" s="2">
        <v>212</v>
      </c>
      <c r="I11" s="4">
        <f t="shared" si="2"/>
        <v>10.166918203754079</v>
      </c>
      <c r="J11" s="2">
        <f t="shared" si="3"/>
        <v>14.732716213208255</v>
      </c>
    </row>
    <row r="12" spans="1:10">
      <c r="A12" s="1">
        <v>7</v>
      </c>
      <c r="B12" s="1" t="s">
        <v>13</v>
      </c>
      <c r="C12" s="1">
        <v>11221</v>
      </c>
      <c r="D12" s="2">
        <v>10363.949999999999</v>
      </c>
      <c r="E12" s="4">
        <f t="shared" si="0"/>
        <v>2580.83</v>
      </c>
      <c r="F12" s="2">
        <f t="shared" si="1"/>
        <v>2383.7084999999997</v>
      </c>
      <c r="G12" s="1">
        <v>135</v>
      </c>
      <c r="H12" s="2">
        <v>2500</v>
      </c>
      <c r="I12" s="4">
        <f t="shared" si="2"/>
        <v>5.2308753385538758</v>
      </c>
      <c r="J12" s="2">
        <f t="shared" si="3"/>
        <v>104.87859568399409</v>
      </c>
    </row>
    <row r="13" spans="1:10">
      <c r="A13" s="1">
        <v>8</v>
      </c>
      <c r="B13" s="1" t="s">
        <v>14</v>
      </c>
      <c r="C13" s="1">
        <v>2578</v>
      </c>
      <c r="D13" s="2">
        <v>2306.0500000000002</v>
      </c>
      <c r="E13" s="4">
        <f t="shared" si="0"/>
        <v>592.94000000000005</v>
      </c>
      <c r="F13" s="2">
        <f t="shared" si="1"/>
        <v>530.39150000000006</v>
      </c>
      <c r="G13" s="1">
        <v>35</v>
      </c>
      <c r="H13" s="2">
        <v>101</v>
      </c>
      <c r="I13" s="4">
        <f t="shared" si="2"/>
        <v>5.9027894896616857</v>
      </c>
      <c r="J13" s="2">
        <f t="shared" si="3"/>
        <v>19.042537446395727</v>
      </c>
    </row>
    <row r="14" spans="1:10">
      <c r="A14" s="1">
        <v>9</v>
      </c>
      <c r="B14" s="1" t="s">
        <v>15</v>
      </c>
      <c r="C14" s="1">
        <v>1166</v>
      </c>
      <c r="D14" s="2">
        <v>1451.52</v>
      </c>
      <c r="E14" s="4">
        <f t="shared" si="0"/>
        <v>268.18</v>
      </c>
      <c r="F14" s="2">
        <f t="shared" si="1"/>
        <v>333.84960000000001</v>
      </c>
      <c r="G14" s="1">
        <v>27</v>
      </c>
      <c r="H14" s="2">
        <v>50</v>
      </c>
      <c r="I14" s="4">
        <f t="shared" si="2"/>
        <v>10.067864866880454</v>
      </c>
      <c r="J14" s="2">
        <f t="shared" si="3"/>
        <v>14.976803926079288</v>
      </c>
    </row>
    <row r="15" spans="1:10">
      <c r="A15" s="1">
        <v>10</v>
      </c>
      <c r="B15" s="1" t="s">
        <v>16</v>
      </c>
      <c r="C15" s="1">
        <v>3145</v>
      </c>
      <c r="D15" s="2">
        <v>1649.22</v>
      </c>
      <c r="E15" s="4">
        <f t="shared" si="0"/>
        <v>723.35</v>
      </c>
      <c r="F15" s="2">
        <f t="shared" si="1"/>
        <v>379.32060000000001</v>
      </c>
      <c r="G15" s="1">
        <v>0</v>
      </c>
      <c r="H15" s="2">
        <v>0</v>
      </c>
      <c r="I15" s="4">
        <f t="shared" si="2"/>
        <v>0</v>
      </c>
      <c r="J15" s="2">
        <f t="shared" si="3"/>
        <v>0</v>
      </c>
    </row>
    <row r="16" spans="1:10">
      <c r="A16" s="1">
        <v>11</v>
      </c>
      <c r="B16" s="1" t="s">
        <v>17</v>
      </c>
      <c r="C16" s="1">
        <v>1731</v>
      </c>
      <c r="D16" s="2">
        <v>1966.81</v>
      </c>
      <c r="E16" s="4">
        <f t="shared" si="0"/>
        <v>398.13</v>
      </c>
      <c r="F16" s="2">
        <f t="shared" si="1"/>
        <v>452.36630000000002</v>
      </c>
      <c r="G16" s="1">
        <v>23</v>
      </c>
      <c r="H16" s="2">
        <v>29</v>
      </c>
      <c r="I16" s="4">
        <f t="shared" si="2"/>
        <v>5.7770075101097635</v>
      </c>
      <c r="J16" s="2">
        <f t="shared" si="3"/>
        <v>6.410733956088241</v>
      </c>
    </row>
    <row r="17" spans="1:10">
      <c r="A17" s="1">
        <v>12</v>
      </c>
      <c r="B17" s="1" t="s">
        <v>18</v>
      </c>
      <c r="C17" s="1">
        <v>1892</v>
      </c>
      <c r="D17" s="2">
        <v>1548.35</v>
      </c>
      <c r="E17" s="4">
        <f t="shared" si="0"/>
        <v>435.16</v>
      </c>
      <c r="F17" s="2">
        <f t="shared" si="1"/>
        <v>356.12049999999999</v>
      </c>
      <c r="G17" s="1">
        <v>10</v>
      </c>
      <c r="H17" s="2">
        <v>19</v>
      </c>
      <c r="I17" s="4">
        <f t="shared" si="2"/>
        <v>2.2980053313723685</v>
      </c>
      <c r="J17" s="2">
        <f t="shared" si="3"/>
        <v>5.335272751779244</v>
      </c>
    </row>
    <row r="18" spans="1:10">
      <c r="A18" s="1">
        <v>13</v>
      </c>
      <c r="B18" s="1" t="s">
        <v>19</v>
      </c>
      <c r="C18" s="1">
        <v>5378</v>
      </c>
      <c r="D18" s="2">
        <v>4526.26</v>
      </c>
      <c r="E18" s="4">
        <f t="shared" si="0"/>
        <v>1236.94</v>
      </c>
      <c r="F18" s="2">
        <f t="shared" si="1"/>
        <v>1041.0398</v>
      </c>
      <c r="G18" s="1">
        <v>284</v>
      </c>
      <c r="H18" s="2">
        <v>566</v>
      </c>
      <c r="I18" s="4">
        <f t="shared" si="2"/>
        <v>22.959884877196952</v>
      </c>
      <c r="J18" s="2">
        <f t="shared" si="3"/>
        <v>54.368718659939795</v>
      </c>
    </row>
    <row r="19" spans="1:10">
      <c r="A19" s="1">
        <v>14</v>
      </c>
      <c r="B19" s="1" t="s">
        <v>20</v>
      </c>
      <c r="C19" s="1">
        <v>3797</v>
      </c>
      <c r="D19" s="2">
        <v>3461.6900000000005</v>
      </c>
      <c r="E19" s="4">
        <f t="shared" si="0"/>
        <v>873.31000000000006</v>
      </c>
      <c r="F19" s="2">
        <f t="shared" si="1"/>
        <v>796.18870000000015</v>
      </c>
      <c r="G19" s="1">
        <v>27</v>
      </c>
      <c r="H19" s="2">
        <v>43</v>
      </c>
      <c r="I19" s="4">
        <f t="shared" si="2"/>
        <v>3.0916856557236261</v>
      </c>
      <c r="J19" s="2">
        <f t="shared" si="3"/>
        <v>5.4007297516279733</v>
      </c>
    </row>
    <row r="20" spans="1:10">
      <c r="A20" s="1">
        <v>15</v>
      </c>
      <c r="B20" s="1" t="s">
        <v>21</v>
      </c>
      <c r="C20" s="1">
        <v>101075</v>
      </c>
      <c r="D20" s="2">
        <v>89169.83</v>
      </c>
      <c r="E20" s="4">
        <f t="shared" si="0"/>
        <v>23247.25</v>
      </c>
      <c r="F20" s="2">
        <f t="shared" si="1"/>
        <v>20509.0609</v>
      </c>
      <c r="G20" s="1">
        <v>44703</v>
      </c>
      <c r="H20" s="2">
        <v>32166</v>
      </c>
      <c r="I20" s="4">
        <f t="shared" si="2"/>
        <v>192.29371215950272</v>
      </c>
      <c r="J20" s="2">
        <f t="shared" si="3"/>
        <v>156.83799544424778</v>
      </c>
    </row>
    <row r="21" spans="1:10">
      <c r="A21" s="1">
        <v>16</v>
      </c>
      <c r="B21" s="1" t="s">
        <v>22</v>
      </c>
      <c r="C21" s="1">
        <v>1671</v>
      </c>
      <c r="D21" s="2">
        <v>838.12</v>
      </c>
      <c r="E21" s="4">
        <f t="shared" si="0"/>
        <v>384.33000000000004</v>
      </c>
      <c r="F21" s="2">
        <f t="shared" si="1"/>
        <v>192.76760000000002</v>
      </c>
      <c r="G21" s="1">
        <v>3</v>
      </c>
      <c r="H21" s="2">
        <v>7</v>
      </c>
      <c r="I21" s="4">
        <f t="shared" si="2"/>
        <v>0.78057918975880092</v>
      </c>
      <c r="J21" s="2">
        <f t="shared" si="3"/>
        <v>3.6313156360301213</v>
      </c>
    </row>
    <row r="22" spans="1:10">
      <c r="A22" s="1">
        <v>17</v>
      </c>
      <c r="B22" s="1" t="s">
        <v>23</v>
      </c>
      <c r="C22" s="1">
        <v>36970</v>
      </c>
      <c r="D22" s="2">
        <v>43400.28</v>
      </c>
      <c r="E22" s="4">
        <f t="shared" si="0"/>
        <v>8503.1</v>
      </c>
      <c r="F22" s="2">
        <f t="shared" si="1"/>
        <v>9982.0643999999993</v>
      </c>
      <c r="G22" s="1">
        <v>4887</v>
      </c>
      <c r="H22" s="2">
        <v>7812</v>
      </c>
      <c r="I22" s="4">
        <f t="shared" si="2"/>
        <v>57.47315684867872</v>
      </c>
      <c r="J22" s="2">
        <f t="shared" si="3"/>
        <v>78.260364659638952</v>
      </c>
    </row>
    <row r="23" spans="1:10">
      <c r="A23" s="1">
        <v>18</v>
      </c>
      <c r="B23" s="1" t="s">
        <v>24</v>
      </c>
      <c r="C23" s="1">
        <v>6010</v>
      </c>
      <c r="D23" s="2">
        <v>3923.27</v>
      </c>
      <c r="E23" s="4">
        <f t="shared" si="0"/>
        <v>1382.3</v>
      </c>
      <c r="F23" s="2">
        <f t="shared" si="1"/>
        <v>902.35210000000006</v>
      </c>
      <c r="G23" s="1">
        <v>213</v>
      </c>
      <c r="H23" s="2">
        <v>425.16</v>
      </c>
      <c r="I23" s="4">
        <f t="shared" si="2"/>
        <v>15.409100774072199</v>
      </c>
      <c r="J23" s="2">
        <f t="shared" si="3"/>
        <v>47.11686269694502</v>
      </c>
    </row>
    <row r="24" spans="1:10">
      <c r="A24" s="1">
        <v>19</v>
      </c>
      <c r="B24" s="1" t="s">
        <v>25</v>
      </c>
      <c r="C24" s="1">
        <v>763</v>
      </c>
      <c r="D24" s="2">
        <v>843.26</v>
      </c>
      <c r="E24" s="4">
        <f t="shared" si="0"/>
        <v>175.49</v>
      </c>
      <c r="F24" s="2">
        <f t="shared" si="1"/>
        <v>193.94980000000001</v>
      </c>
      <c r="G24" s="1">
        <v>0</v>
      </c>
      <c r="H24" s="2">
        <v>0</v>
      </c>
      <c r="I24" s="4">
        <f t="shared" si="2"/>
        <v>0</v>
      </c>
      <c r="J24" s="2">
        <f t="shared" si="3"/>
        <v>0</v>
      </c>
    </row>
    <row r="25" spans="1:10">
      <c r="A25" s="1">
        <v>20</v>
      </c>
      <c r="B25" s="1" t="s">
        <v>26</v>
      </c>
      <c r="C25" s="1">
        <v>1323</v>
      </c>
      <c r="D25" s="2">
        <v>1094.6400000000001</v>
      </c>
      <c r="E25" s="4">
        <f t="shared" si="0"/>
        <v>304.29000000000002</v>
      </c>
      <c r="F25" s="2">
        <f t="shared" si="1"/>
        <v>251.76720000000003</v>
      </c>
      <c r="G25" s="1">
        <v>14</v>
      </c>
      <c r="H25" s="2">
        <v>24</v>
      </c>
      <c r="I25" s="4">
        <f t="shared" si="2"/>
        <v>4.6008741660915575</v>
      </c>
      <c r="J25" s="2">
        <f t="shared" si="3"/>
        <v>9.5326158451140568</v>
      </c>
    </row>
    <row r="26" spans="1:10">
      <c r="A26" s="23"/>
      <c r="B26" s="23" t="s">
        <v>27</v>
      </c>
      <c r="C26" s="23">
        <v>199707</v>
      </c>
      <c r="D26" s="24">
        <v>181604.51000000004</v>
      </c>
      <c r="E26" s="25">
        <f t="shared" si="0"/>
        <v>45932.61</v>
      </c>
      <c r="F26" s="24">
        <f t="shared" si="1"/>
        <v>41769.037300000011</v>
      </c>
      <c r="G26" s="23">
        <f>SUM(G6:G25)</f>
        <v>50792</v>
      </c>
      <c r="H26" s="24">
        <f>SUM(H6:H25)</f>
        <v>44129.630000000005</v>
      </c>
      <c r="I26" s="25">
        <f t="shared" si="2"/>
        <v>110.57939011086025</v>
      </c>
      <c r="J26" s="24">
        <f t="shared" si="3"/>
        <v>105.65153724526945</v>
      </c>
    </row>
    <row r="27" spans="1:10">
      <c r="A27" s="1"/>
      <c r="B27" s="1" t="s">
        <v>28</v>
      </c>
      <c r="C27" s="1"/>
      <c r="D27" s="2"/>
      <c r="E27" s="4"/>
      <c r="F27" s="2"/>
      <c r="G27" s="1"/>
      <c r="H27" s="2"/>
      <c r="I27" s="4"/>
      <c r="J27" s="2"/>
    </row>
    <row r="28" spans="1:10">
      <c r="A28" s="1">
        <v>21</v>
      </c>
      <c r="B28" s="1" t="s">
        <v>29</v>
      </c>
      <c r="C28" s="1">
        <v>65405</v>
      </c>
      <c r="D28" s="2">
        <v>66281.659999999989</v>
      </c>
      <c r="E28" s="4">
        <f t="shared" si="0"/>
        <v>15043.150000000001</v>
      </c>
      <c r="F28" s="2">
        <f t="shared" si="1"/>
        <v>15244.781799999999</v>
      </c>
      <c r="G28" s="1">
        <v>3377</v>
      </c>
      <c r="H28" s="2">
        <v>3882</v>
      </c>
      <c r="I28" s="4">
        <f t="shared" si="2"/>
        <v>22.448755745970754</v>
      </c>
      <c r="J28" s="2">
        <f t="shared" si="3"/>
        <v>25.464451055639248</v>
      </c>
    </row>
    <row r="29" spans="1:10">
      <c r="A29" s="1">
        <v>22</v>
      </c>
      <c r="B29" s="1" t="s">
        <v>30</v>
      </c>
      <c r="C29" s="1">
        <v>25717</v>
      </c>
      <c r="D29" s="2">
        <v>30121.350000000002</v>
      </c>
      <c r="E29" s="4">
        <f t="shared" si="0"/>
        <v>5914.91</v>
      </c>
      <c r="F29" s="2">
        <f t="shared" si="1"/>
        <v>6927.9105000000009</v>
      </c>
      <c r="G29" s="1">
        <v>1587</v>
      </c>
      <c r="H29" s="2">
        <v>2131</v>
      </c>
      <c r="I29" s="4">
        <f t="shared" si="2"/>
        <v>26.830501224870705</v>
      </c>
      <c r="J29" s="2">
        <f t="shared" si="3"/>
        <v>30.759635246442627</v>
      </c>
    </row>
    <row r="30" spans="1:10">
      <c r="A30" s="1">
        <v>23</v>
      </c>
      <c r="B30" s="1" t="s">
        <v>31</v>
      </c>
      <c r="C30" s="1">
        <v>318</v>
      </c>
      <c r="D30" s="2">
        <v>416.33</v>
      </c>
      <c r="E30" s="4">
        <f t="shared" si="0"/>
        <v>73.14</v>
      </c>
      <c r="F30" s="2">
        <f t="shared" si="1"/>
        <v>95.755899999999997</v>
      </c>
      <c r="G30" s="1">
        <v>0</v>
      </c>
      <c r="H30" s="2">
        <v>0</v>
      </c>
      <c r="I30" s="4">
        <f t="shared" si="2"/>
        <v>0</v>
      </c>
      <c r="J30" s="2">
        <f t="shared" si="3"/>
        <v>0</v>
      </c>
    </row>
    <row r="31" spans="1:10">
      <c r="A31" s="23"/>
      <c r="B31" s="23" t="s">
        <v>32</v>
      </c>
      <c r="C31" s="23">
        <v>91440</v>
      </c>
      <c r="D31" s="24">
        <v>96819.34</v>
      </c>
      <c r="E31" s="25">
        <f t="shared" si="0"/>
        <v>21031.200000000001</v>
      </c>
      <c r="F31" s="24">
        <f t="shared" si="1"/>
        <v>22268.448199999999</v>
      </c>
      <c r="G31" s="23">
        <f>SUM(G28:G30)</f>
        <v>4964</v>
      </c>
      <c r="H31" s="24">
        <f>SUM(H28:H30)</f>
        <v>6013</v>
      </c>
      <c r="I31" s="25">
        <f t="shared" si="2"/>
        <v>23.603027882384268</v>
      </c>
      <c r="J31" s="24">
        <f t="shared" si="3"/>
        <v>27.002330588981049</v>
      </c>
    </row>
    <row r="32" spans="1:10">
      <c r="A32" s="1"/>
      <c r="B32" s="1" t="s">
        <v>33</v>
      </c>
      <c r="C32" s="1"/>
      <c r="D32" s="2"/>
      <c r="E32" s="4"/>
      <c r="F32" s="2"/>
      <c r="G32" s="1"/>
      <c r="H32" s="2"/>
      <c r="I32" s="4"/>
      <c r="J32" s="2"/>
    </row>
    <row r="33" spans="1:10">
      <c r="A33" s="1">
        <v>24</v>
      </c>
      <c r="B33" s="1" t="s">
        <v>34</v>
      </c>
      <c r="C33" s="1">
        <v>55124</v>
      </c>
      <c r="D33" s="2">
        <v>36080.53</v>
      </c>
      <c r="E33" s="4">
        <f t="shared" si="0"/>
        <v>12678.52</v>
      </c>
      <c r="F33" s="2">
        <f t="shared" si="1"/>
        <v>8298.5218999999997</v>
      </c>
      <c r="G33" s="1">
        <v>4007</v>
      </c>
      <c r="H33" s="2">
        <v>4834</v>
      </c>
      <c r="I33" s="4">
        <f t="shared" si="2"/>
        <v>31.604635241337313</v>
      </c>
      <c r="J33" s="2">
        <f t="shared" si="3"/>
        <v>58.251337506261201</v>
      </c>
    </row>
    <row r="34" spans="1:10">
      <c r="A34" s="14"/>
      <c r="B34" s="14" t="s">
        <v>32</v>
      </c>
      <c r="C34" s="14">
        <v>55124</v>
      </c>
      <c r="D34" s="15">
        <v>36080.53</v>
      </c>
      <c r="E34" s="26">
        <f t="shared" si="0"/>
        <v>12678.52</v>
      </c>
      <c r="F34" s="15">
        <f t="shared" si="1"/>
        <v>8298.5218999999997</v>
      </c>
      <c r="G34" s="14">
        <f>SUM(G33)</f>
        <v>4007</v>
      </c>
      <c r="H34" s="15">
        <f>SUM(H33)</f>
        <v>4834</v>
      </c>
      <c r="I34" s="26">
        <f t="shared" si="2"/>
        <v>31.604635241337313</v>
      </c>
      <c r="J34" s="15">
        <f t="shared" si="3"/>
        <v>58.251337506261201</v>
      </c>
    </row>
    <row r="35" spans="1:10">
      <c r="A35" s="1"/>
      <c r="B35" s="1" t="s">
        <v>35</v>
      </c>
      <c r="C35" s="1"/>
      <c r="D35" s="2"/>
      <c r="E35" s="4"/>
      <c r="F35" s="2"/>
      <c r="G35" s="1"/>
      <c r="H35" s="2"/>
      <c r="I35" s="4"/>
      <c r="J35" s="2"/>
    </row>
    <row r="36" spans="1:10">
      <c r="A36" s="1">
        <v>25</v>
      </c>
      <c r="B36" s="1" t="s">
        <v>36</v>
      </c>
      <c r="C36" s="1">
        <v>803</v>
      </c>
      <c r="D36" s="2">
        <v>1100.19</v>
      </c>
      <c r="E36" s="4">
        <f t="shared" si="0"/>
        <v>184.69</v>
      </c>
      <c r="F36" s="2">
        <f t="shared" si="1"/>
        <v>253.04370000000003</v>
      </c>
      <c r="G36" s="1">
        <v>146</v>
      </c>
      <c r="H36" s="2">
        <v>459.48</v>
      </c>
      <c r="I36" s="4">
        <f t="shared" si="2"/>
        <v>79.051383399209485</v>
      </c>
      <c r="J36" s="2">
        <f t="shared" si="3"/>
        <v>181.58128418134888</v>
      </c>
    </row>
    <row r="37" spans="1:10">
      <c r="A37" s="1">
        <v>26</v>
      </c>
      <c r="B37" s="1" t="s">
        <v>37</v>
      </c>
      <c r="C37" s="1">
        <v>11694</v>
      </c>
      <c r="D37" s="2">
        <v>11063.59</v>
      </c>
      <c r="E37" s="4">
        <f t="shared" si="0"/>
        <v>2689.62</v>
      </c>
      <c r="F37" s="2">
        <f t="shared" si="1"/>
        <v>2544.6257000000001</v>
      </c>
      <c r="G37" s="1">
        <v>465</v>
      </c>
      <c r="H37" s="2">
        <v>3279</v>
      </c>
      <c r="I37" s="4">
        <f t="shared" si="2"/>
        <v>17.288687621299665</v>
      </c>
      <c r="J37" s="2">
        <f t="shared" si="3"/>
        <v>128.85981620008002</v>
      </c>
    </row>
    <row r="38" spans="1:10">
      <c r="A38" s="1">
        <v>27</v>
      </c>
      <c r="B38" s="1" t="s">
        <v>38</v>
      </c>
      <c r="C38" s="1">
        <v>3561</v>
      </c>
      <c r="D38" s="2">
        <v>3024.8399999999997</v>
      </c>
      <c r="E38" s="4">
        <f t="shared" si="0"/>
        <v>819.03000000000009</v>
      </c>
      <c r="F38" s="2">
        <f t="shared" si="1"/>
        <v>695.71319999999992</v>
      </c>
      <c r="G38" s="1">
        <v>600</v>
      </c>
      <c r="H38" s="2">
        <v>738</v>
      </c>
      <c r="I38" s="4">
        <f t="shared" si="2"/>
        <v>73.25738983920003</v>
      </c>
      <c r="J38" s="2">
        <f t="shared" si="3"/>
        <v>106.07819429040588</v>
      </c>
    </row>
    <row r="39" spans="1:10">
      <c r="A39" s="1">
        <v>28</v>
      </c>
      <c r="B39" s="1" t="s">
        <v>39</v>
      </c>
      <c r="C39" s="1">
        <v>508</v>
      </c>
      <c r="D39" s="2">
        <v>678.26</v>
      </c>
      <c r="E39" s="4">
        <f t="shared" si="0"/>
        <v>116.84</v>
      </c>
      <c r="F39" s="2">
        <f t="shared" si="1"/>
        <v>155.99979999999999</v>
      </c>
      <c r="G39" s="1">
        <v>0</v>
      </c>
      <c r="H39" s="2">
        <v>0</v>
      </c>
      <c r="I39" s="4">
        <f t="shared" si="2"/>
        <v>0</v>
      </c>
      <c r="J39" s="2">
        <f t="shared" si="3"/>
        <v>0</v>
      </c>
    </row>
    <row r="40" spans="1:10">
      <c r="A40" s="1">
        <v>29</v>
      </c>
      <c r="B40" s="1" t="s">
        <v>40</v>
      </c>
      <c r="C40" s="1">
        <v>633</v>
      </c>
      <c r="D40" s="2">
        <v>632.32999999999993</v>
      </c>
      <c r="E40" s="4">
        <f t="shared" si="0"/>
        <v>145.59</v>
      </c>
      <c r="F40" s="2">
        <f t="shared" si="1"/>
        <v>145.4359</v>
      </c>
      <c r="G40" s="1">
        <v>0</v>
      </c>
      <c r="H40" s="2">
        <v>0</v>
      </c>
      <c r="I40" s="4">
        <f t="shared" si="2"/>
        <v>0</v>
      </c>
      <c r="J40" s="2">
        <f t="shared" si="3"/>
        <v>0</v>
      </c>
    </row>
    <row r="41" spans="1:10">
      <c r="A41" s="1">
        <v>30</v>
      </c>
      <c r="B41" s="1" t="s">
        <v>41</v>
      </c>
      <c r="C41" s="1">
        <v>318</v>
      </c>
      <c r="D41" s="2">
        <v>416.33</v>
      </c>
      <c r="E41" s="4">
        <f t="shared" si="0"/>
        <v>73.14</v>
      </c>
      <c r="F41" s="2">
        <f t="shared" si="1"/>
        <v>95.755899999999997</v>
      </c>
      <c r="G41" s="1">
        <v>0</v>
      </c>
      <c r="H41" s="2">
        <v>0</v>
      </c>
      <c r="I41" s="4">
        <f t="shared" si="2"/>
        <v>0</v>
      </c>
      <c r="J41" s="2">
        <f t="shared" si="3"/>
        <v>0</v>
      </c>
    </row>
    <row r="42" spans="1:10">
      <c r="A42" s="1">
        <v>31</v>
      </c>
      <c r="B42" s="1" t="s">
        <v>42</v>
      </c>
      <c r="C42" s="1">
        <v>1575</v>
      </c>
      <c r="D42" s="2">
        <v>1290.19</v>
      </c>
      <c r="E42" s="4">
        <f t="shared" si="0"/>
        <v>362.25</v>
      </c>
      <c r="F42" s="2">
        <f t="shared" si="1"/>
        <v>296.74370000000005</v>
      </c>
      <c r="G42" s="1">
        <v>0</v>
      </c>
      <c r="H42" s="2">
        <v>0</v>
      </c>
      <c r="I42" s="4">
        <f t="shared" si="2"/>
        <v>0</v>
      </c>
      <c r="J42" s="2">
        <f t="shared" si="3"/>
        <v>0</v>
      </c>
    </row>
    <row r="43" spans="1:10">
      <c r="A43" s="1">
        <v>32</v>
      </c>
      <c r="B43" s="1" t="s">
        <v>43</v>
      </c>
      <c r="C43" s="1">
        <v>195</v>
      </c>
      <c r="D43" s="2">
        <v>261.93</v>
      </c>
      <c r="E43" s="4">
        <f t="shared" si="0"/>
        <v>44.85</v>
      </c>
      <c r="F43" s="2">
        <f t="shared" si="1"/>
        <v>60.243900000000004</v>
      </c>
      <c r="G43" s="1">
        <v>0</v>
      </c>
      <c r="H43" s="2">
        <v>0</v>
      </c>
      <c r="I43" s="4">
        <f t="shared" si="2"/>
        <v>0</v>
      </c>
      <c r="J43" s="2">
        <f t="shared" si="3"/>
        <v>0</v>
      </c>
    </row>
    <row r="44" spans="1:10">
      <c r="A44" s="1">
        <v>33</v>
      </c>
      <c r="B44" s="1" t="s">
        <v>44</v>
      </c>
      <c r="C44" s="1">
        <v>390</v>
      </c>
      <c r="D44" s="2">
        <v>523.86</v>
      </c>
      <c r="E44" s="4">
        <f t="shared" si="0"/>
        <v>89.7</v>
      </c>
      <c r="F44" s="2">
        <f t="shared" si="1"/>
        <v>120.48780000000001</v>
      </c>
      <c r="G44" s="1">
        <v>0</v>
      </c>
      <c r="H44" s="2">
        <v>0</v>
      </c>
      <c r="I44" s="4">
        <f t="shared" si="2"/>
        <v>0</v>
      </c>
      <c r="J44" s="2">
        <f t="shared" si="3"/>
        <v>0</v>
      </c>
    </row>
    <row r="45" spans="1:10">
      <c r="A45" s="14"/>
      <c r="B45" s="14" t="s">
        <v>32</v>
      </c>
      <c r="C45" s="14">
        <v>19677</v>
      </c>
      <c r="D45" s="15">
        <v>18991.52</v>
      </c>
      <c r="E45" s="26">
        <f t="shared" si="0"/>
        <v>4525.71</v>
      </c>
      <c r="F45" s="15">
        <f t="shared" si="1"/>
        <v>4368.0496000000003</v>
      </c>
      <c r="G45" s="14">
        <f>SUM(G36:G44)</f>
        <v>1211</v>
      </c>
      <c r="H45" s="15">
        <f>SUM(H36:H44)</f>
        <v>4476.4799999999996</v>
      </c>
      <c r="I45" s="26">
        <f t="shared" si="2"/>
        <v>26.758232409942305</v>
      </c>
      <c r="J45" s="15">
        <f t="shared" si="3"/>
        <v>102.4823527644924</v>
      </c>
    </row>
    <row r="46" spans="1:10">
      <c r="A46" s="1"/>
      <c r="B46" s="1" t="s">
        <v>45</v>
      </c>
      <c r="C46" s="1"/>
      <c r="D46" s="2"/>
      <c r="E46" s="4"/>
      <c r="F46" s="2"/>
      <c r="G46" s="1"/>
      <c r="H46" s="2"/>
      <c r="I46" s="4"/>
      <c r="J46" s="2"/>
    </row>
    <row r="47" spans="1:10">
      <c r="A47" s="1">
        <v>34</v>
      </c>
      <c r="B47" s="1" t="s">
        <v>46</v>
      </c>
      <c r="C47" s="1">
        <v>66105</v>
      </c>
      <c r="D47" s="2">
        <v>51625.47</v>
      </c>
      <c r="E47" s="4">
        <f t="shared" si="0"/>
        <v>15204.150000000001</v>
      </c>
      <c r="F47" s="2">
        <f t="shared" si="1"/>
        <v>11873.858100000001</v>
      </c>
      <c r="G47" s="1">
        <v>21383</v>
      </c>
      <c r="H47" s="2">
        <v>11336.19</v>
      </c>
      <c r="I47" s="4">
        <f t="shared" si="2"/>
        <v>140.63923336720566</v>
      </c>
      <c r="J47" s="2">
        <f t="shared" si="3"/>
        <v>95.471833203059759</v>
      </c>
    </row>
    <row r="48" spans="1:10">
      <c r="A48" s="1">
        <v>35</v>
      </c>
      <c r="B48" s="1" t="s">
        <v>47</v>
      </c>
      <c r="C48" s="1">
        <v>4920</v>
      </c>
      <c r="D48" s="2">
        <v>6548.25</v>
      </c>
      <c r="E48" s="4">
        <f t="shared" si="0"/>
        <v>1131.6000000000001</v>
      </c>
      <c r="F48" s="2">
        <f t="shared" si="1"/>
        <v>1506.0975000000001</v>
      </c>
      <c r="G48" s="1">
        <v>0</v>
      </c>
      <c r="H48" s="2">
        <v>1051</v>
      </c>
      <c r="I48" s="4">
        <f t="shared" si="2"/>
        <v>0</v>
      </c>
      <c r="J48" s="2">
        <f t="shared" si="3"/>
        <v>69.78299877663963</v>
      </c>
    </row>
    <row r="49" spans="1:10">
      <c r="A49" s="1">
        <v>36</v>
      </c>
      <c r="B49" s="1" t="s">
        <v>48</v>
      </c>
      <c r="C49" s="1">
        <v>48444</v>
      </c>
      <c r="D49" s="2">
        <v>42689.450000000004</v>
      </c>
      <c r="E49" s="4">
        <f t="shared" si="0"/>
        <v>11142.12</v>
      </c>
      <c r="F49" s="2">
        <f t="shared" si="1"/>
        <v>9818.5735000000022</v>
      </c>
      <c r="G49" s="1">
        <v>4757</v>
      </c>
      <c r="H49" s="2">
        <v>9279</v>
      </c>
      <c r="I49" s="4">
        <f t="shared" si="2"/>
        <v>42.693850003410475</v>
      </c>
      <c r="J49" s="2">
        <f t="shared" si="3"/>
        <v>94.504563213790661</v>
      </c>
    </row>
    <row r="50" spans="1:10">
      <c r="A50" s="1">
        <v>37</v>
      </c>
      <c r="B50" s="1" t="s">
        <v>49</v>
      </c>
      <c r="C50" s="1">
        <v>9528</v>
      </c>
      <c r="D50" s="2">
        <v>8700.5</v>
      </c>
      <c r="E50" s="4">
        <f t="shared" si="0"/>
        <v>2191.44</v>
      </c>
      <c r="F50" s="2">
        <f t="shared" si="1"/>
        <v>2001.115</v>
      </c>
      <c r="G50" s="1">
        <v>280</v>
      </c>
      <c r="H50" s="2">
        <v>674.46</v>
      </c>
      <c r="I50" s="4">
        <f t="shared" si="2"/>
        <v>12.776986821450736</v>
      </c>
      <c r="J50" s="2">
        <f t="shared" si="3"/>
        <v>33.704209902979095</v>
      </c>
    </row>
    <row r="51" spans="1:10">
      <c r="A51" s="14"/>
      <c r="B51" s="14" t="s">
        <v>32</v>
      </c>
      <c r="C51" s="14">
        <v>128997</v>
      </c>
      <c r="D51" s="15">
        <v>109563.66999999998</v>
      </c>
      <c r="E51" s="26">
        <f t="shared" si="0"/>
        <v>29669.31</v>
      </c>
      <c r="F51" s="15">
        <f t="shared" si="1"/>
        <v>25199.644099999998</v>
      </c>
      <c r="G51" s="14">
        <f>SUM(G47:G50)</f>
        <v>26420</v>
      </c>
      <c r="H51" s="15">
        <f>SUM(H47:H50)</f>
        <v>22340.65</v>
      </c>
      <c r="I51" s="26">
        <f t="shared" si="2"/>
        <v>89.048245476554726</v>
      </c>
      <c r="J51" s="15">
        <f t="shared" si="3"/>
        <v>88.65462508655034</v>
      </c>
    </row>
    <row r="52" spans="1:10">
      <c r="A52" s="14"/>
      <c r="B52" s="14" t="s">
        <v>50</v>
      </c>
      <c r="C52" s="14">
        <v>494945</v>
      </c>
      <c r="D52" s="15">
        <v>443059.57</v>
      </c>
      <c r="E52" s="26">
        <f t="shared" si="0"/>
        <v>113837.35</v>
      </c>
      <c r="F52" s="15">
        <f t="shared" si="1"/>
        <v>101903.70110000001</v>
      </c>
      <c r="G52" s="14">
        <f>G51+G45+G34+G31+G26</f>
        <v>87394</v>
      </c>
      <c r="H52" s="14">
        <f>H51+H45+H34+H31+H26</f>
        <v>81793.760000000009</v>
      </c>
      <c r="I52" s="26">
        <f t="shared" si="2"/>
        <v>76.770936779536768</v>
      </c>
      <c r="J52" s="15">
        <f t="shared" si="3"/>
        <v>80.265740220499211</v>
      </c>
    </row>
    <row r="56" spans="1:10">
      <c r="B56" t="s">
        <v>108</v>
      </c>
      <c r="C56">
        <v>494945</v>
      </c>
      <c r="D56">
        <v>443059.57</v>
      </c>
      <c r="E56">
        <v>113837.35</v>
      </c>
      <c r="F56">
        <v>101903.70110000001</v>
      </c>
      <c r="G56">
        <v>87394</v>
      </c>
      <c r="H56">
        <v>81793.760000000009</v>
      </c>
      <c r="I56">
        <v>76.770936779536768</v>
      </c>
      <c r="J56">
        <v>80.265740220499211</v>
      </c>
    </row>
    <row r="57" spans="1:10">
      <c r="B57" t="s">
        <v>109</v>
      </c>
      <c r="C57">
        <v>54751</v>
      </c>
      <c r="D57">
        <v>27985.420000000002</v>
      </c>
      <c r="E57">
        <v>12592.730000000001</v>
      </c>
      <c r="F57">
        <v>6436.6466000000009</v>
      </c>
      <c r="G57">
        <v>1445</v>
      </c>
      <c r="H57">
        <v>3842.73</v>
      </c>
      <c r="I57">
        <v>11.474874788866272</v>
      </c>
      <c r="J57">
        <v>59.700807560259705</v>
      </c>
    </row>
    <row r="58" spans="1:10">
      <c r="B58" t="s">
        <v>110</v>
      </c>
      <c r="C58">
        <v>549696</v>
      </c>
      <c r="D58">
        <v>471044.99</v>
      </c>
      <c r="E58">
        <v>126430.08</v>
      </c>
      <c r="F58">
        <v>108340.3477</v>
      </c>
      <c r="G58">
        <v>88839</v>
      </c>
      <c r="H58">
        <v>85636.49</v>
      </c>
      <c r="I58">
        <v>70.267297149539104</v>
      </c>
      <c r="J58">
        <v>79.043949754648978</v>
      </c>
    </row>
    <row r="59" spans="1:10">
      <c r="B59" t="s">
        <v>61</v>
      </c>
      <c r="C59">
        <v>70014.524163568771</v>
      </c>
      <c r="D59">
        <v>358826.69999999995</v>
      </c>
      <c r="E59">
        <v>16103.340557620819</v>
      </c>
      <c r="F59">
        <v>82530.140999999989</v>
      </c>
      <c r="G59">
        <v>17402</v>
      </c>
      <c r="H59">
        <v>84965.06</v>
      </c>
      <c r="I59">
        <v>108.06453442211155</v>
      </c>
      <c r="J59">
        <v>102.95033907672592</v>
      </c>
    </row>
    <row r="60" spans="1:10">
      <c r="B60" t="s">
        <v>111</v>
      </c>
      <c r="C60">
        <v>12054.847583643123</v>
      </c>
      <c r="D60">
        <v>49593.627806691453</v>
      </c>
      <c r="E60">
        <v>2772.6149442379183</v>
      </c>
      <c r="F60">
        <v>11406.534395539034</v>
      </c>
      <c r="G60">
        <v>692</v>
      </c>
      <c r="H60">
        <v>3840.59</v>
      </c>
      <c r="I60">
        <v>24.958388161259922</v>
      </c>
      <c r="J60">
        <v>33.670086520775413</v>
      </c>
    </row>
    <row r="61" spans="1:10">
      <c r="B61" t="s">
        <v>112</v>
      </c>
      <c r="C61">
        <v>22748.412639405207</v>
      </c>
      <c r="D61">
        <v>147627.91342007436</v>
      </c>
      <c r="E61">
        <v>5232.1349070631977</v>
      </c>
      <c r="F61">
        <v>33954.420086617101</v>
      </c>
      <c r="G61">
        <v>3522</v>
      </c>
      <c r="H61">
        <v>18418.2</v>
      </c>
      <c r="I61">
        <v>67.31477805064668</v>
      </c>
      <c r="J61">
        <v>54.243895059952465</v>
      </c>
    </row>
    <row r="62" spans="1:10">
      <c r="B62" t="s">
        <v>113</v>
      </c>
      <c r="C62">
        <v>37726.977695167283</v>
      </c>
      <c r="D62">
        <v>69404.668773234196</v>
      </c>
      <c r="E62">
        <v>8677.2048698884755</v>
      </c>
      <c r="F62">
        <v>15963.073817843866</v>
      </c>
      <c r="G62">
        <v>5187</v>
      </c>
      <c r="H62">
        <v>11954.3</v>
      </c>
      <c r="I62">
        <v>59.77731398275337</v>
      </c>
      <c r="J62">
        <v>74.887206163497325</v>
      </c>
    </row>
    <row r="63" spans="1:10">
      <c r="B63" t="s">
        <v>114</v>
      </c>
      <c r="C63">
        <v>692240.76208178443</v>
      </c>
      <c r="D63">
        <v>1096497.8999999999</v>
      </c>
      <c r="E63">
        <v>159215.37527881042</v>
      </c>
      <c r="F63">
        <v>252194.51699999999</v>
      </c>
      <c r="G63">
        <v>26803</v>
      </c>
      <c r="H63">
        <v>119178.15</v>
      </c>
      <c r="I63">
        <v>16.834429434383367</v>
      </c>
      <c r="J63">
        <v>47.256439758363186</v>
      </c>
    </row>
    <row r="64" spans="1:10">
      <c r="B64" t="s">
        <v>115</v>
      </c>
      <c r="C64" s="31">
        <f>C58+C63</f>
        <v>1241936.7620817844</v>
      </c>
      <c r="D64">
        <f t="shared" ref="D64:J64" si="4">D58+D63</f>
        <v>1567542.89</v>
      </c>
      <c r="E64">
        <f t="shared" si="4"/>
        <v>285645.4552788104</v>
      </c>
      <c r="F64">
        <f t="shared" si="4"/>
        <v>360534.86469999998</v>
      </c>
      <c r="G64">
        <f t="shared" si="4"/>
        <v>115642</v>
      </c>
      <c r="H64">
        <f t="shared" si="4"/>
        <v>204814.64</v>
      </c>
      <c r="I64">
        <f t="shared" si="4"/>
        <v>87.101726583922471</v>
      </c>
      <c r="J64">
        <f t="shared" si="4"/>
        <v>126.30038951301216</v>
      </c>
    </row>
    <row r="66" spans="2:10">
      <c r="B66" t="s">
        <v>116</v>
      </c>
      <c r="C66" s="32">
        <f>C56/100</f>
        <v>4949.45</v>
      </c>
      <c r="D66" s="31">
        <f t="shared" ref="D66:J66" si="5">D56/100</f>
        <v>4430.5956999999999</v>
      </c>
      <c r="E66" s="31">
        <f t="shared" si="5"/>
        <v>1138.3735000000001</v>
      </c>
      <c r="F66" s="31">
        <f t="shared" si="5"/>
        <v>1019.037011</v>
      </c>
      <c r="G66" s="31">
        <f t="shared" si="5"/>
        <v>873.94</v>
      </c>
      <c r="H66" s="31">
        <f t="shared" si="5"/>
        <v>817.93760000000009</v>
      </c>
      <c r="I66">
        <f t="shared" si="5"/>
        <v>0.76770936779536769</v>
      </c>
      <c r="J66">
        <f t="shared" si="5"/>
        <v>0.80265740220499215</v>
      </c>
    </row>
    <row r="67" spans="2:10">
      <c r="C67" s="32">
        <f t="shared" ref="C67:J67" si="6">C57/100</f>
        <v>547.51</v>
      </c>
      <c r="D67" s="31">
        <f t="shared" si="6"/>
        <v>279.85419999999999</v>
      </c>
      <c r="E67" s="32">
        <f t="shared" si="6"/>
        <v>125.92730000000002</v>
      </c>
      <c r="F67" s="31">
        <f t="shared" si="6"/>
        <v>64.366466000000003</v>
      </c>
      <c r="G67" s="32">
        <f t="shared" si="6"/>
        <v>14.45</v>
      </c>
      <c r="H67" s="31">
        <f t="shared" si="6"/>
        <v>38.427300000000002</v>
      </c>
      <c r="I67">
        <f t="shared" si="6"/>
        <v>0.11474874788866271</v>
      </c>
      <c r="J67">
        <f t="shared" si="6"/>
        <v>0.59700807560259705</v>
      </c>
    </row>
    <row r="68" spans="2:10">
      <c r="C68" s="32">
        <f t="shared" ref="C68:J68" si="7">C58/100</f>
        <v>5496.96</v>
      </c>
      <c r="D68" s="31">
        <f t="shared" si="7"/>
        <v>4710.4498999999996</v>
      </c>
      <c r="E68" s="32">
        <f t="shared" si="7"/>
        <v>1264.3008</v>
      </c>
      <c r="F68" s="31">
        <f t="shared" si="7"/>
        <v>1083.4034770000001</v>
      </c>
      <c r="G68" s="32">
        <f t="shared" si="7"/>
        <v>888.39</v>
      </c>
      <c r="H68" s="31">
        <f t="shared" si="7"/>
        <v>856.36490000000003</v>
      </c>
      <c r="I68">
        <f t="shared" si="7"/>
        <v>0.70267297149539099</v>
      </c>
      <c r="J68">
        <f t="shared" si="7"/>
        <v>0.79043949754648979</v>
      </c>
    </row>
    <row r="69" spans="2:10">
      <c r="C69" s="32">
        <f t="shared" ref="C69:J69" si="8">C59/100</f>
        <v>700.14524163568774</v>
      </c>
      <c r="D69" s="31">
        <f t="shared" si="8"/>
        <v>3588.2669999999994</v>
      </c>
      <c r="E69" s="32">
        <f t="shared" si="8"/>
        <v>161.0334055762082</v>
      </c>
      <c r="F69" s="31">
        <f t="shared" si="8"/>
        <v>825.30140999999992</v>
      </c>
      <c r="G69" s="32">
        <f t="shared" si="8"/>
        <v>174.02</v>
      </c>
      <c r="H69" s="31">
        <f t="shared" si="8"/>
        <v>849.65059999999994</v>
      </c>
      <c r="I69">
        <f t="shared" si="8"/>
        <v>1.0806453442211155</v>
      </c>
      <c r="J69">
        <f t="shared" si="8"/>
        <v>1.0295033907672593</v>
      </c>
    </row>
    <row r="70" spans="2:10">
      <c r="C70" s="32">
        <f t="shared" ref="C70:J70" si="9">C60/100</f>
        <v>120.54847583643122</v>
      </c>
      <c r="D70" s="31">
        <f t="shared" si="9"/>
        <v>495.93627806691455</v>
      </c>
      <c r="E70" s="32">
        <f t="shared" si="9"/>
        <v>27.726149442379182</v>
      </c>
      <c r="F70" s="31">
        <f t="shared" si="9"/>
        <v>114.06534395539035</v>
      </c>
      <c r="G70" s="32">
        <f t="shared" si="9"/>
        <v>6.92</v>
      </c>
      <c r="H70" s="31">
        <f t="shared" si="9"/>
        <v>38.405900000000003</v>
      </c>
      <c r="I70">
        <f t="shared" si="9"/>
        <v>0.24958388161259923</v>
      </c>
      <c r="J70">
        <f t="shared" si="9"/>
        <v>0.33670086520775411</v>
      </c>
    </row>
    <row r="71" spans="2:10">
      <c r="C71" s="32">
        <f t="shared" ref="C71:J71" si="10">C61/100</f>
        <v>227.48412639405208</v>
      </c>
      <c r="D71" s="31">
        <f t="shared" si="10"/>
        <v>1476.2791342007436</v>
      </c>
      <c r="E71" s="32">
        <f t="shared" si="10"/>
        <v>52.321349070631975</v>
      </c>
      <c r="F71" s="31">
        <f t="shared" si="10"/>
        <v>339.54420086617102</v>
      </c>
      <c r="G71" s="32">
        <f t="shared" si="10"/>
        <v>35.22</v>
      </c>
      <c r="H71" s="31">
        <f t="shared" si="10"/>
        <v>184.18200000000002</v>
      </c>
      <c r="I71">
        <f t="shared" si="10"/>
        <v>0.67314778050646684</v>
      </c>
      <c r="J71">
        <f t="shared" si="10"/>
        <v>0.54243895059952463</v>
      </c>
    </row>
    <row r="72" spans="2:10">
      <c r="C72" s="32">
        <f t="shared" ref="C72:J72" si="11">C62/100</f>
        <v>377.26977695167284</v>
      </c>
      <c r="D72" s="31">
        <f t="shared" si="11"/>
        <v>694.04668773234198</v>
      </c>
      <c r="E72" s="32">
        <f t="shared" si="11"/>
        <v>86.77204869888476</v>
      </c>
      <c r="F72" s="31">
        <f t="shared" si="11"/>
        <v>159.63073817843866</v>
      </c>
      <c r="G72" s="32">
        <f t="shared" si="11"/>
        <v>51.87</v>
      </c>
      <c r="H72" s="31">
        <f t="shared" si="11"/>
        <v>119.54299999999999</v>
      </c>
      <c r="I72">
        <f t="shared" si="11"/>
        <v>0.59777313982753366</v>
      </c>
      <c r="J72">
        <f t="shared" si="11"/>
        <v>0.74887206163497322</v>
      </c>
    </row>
    <row r="73" spans="2:10">
      <c r="C73" s="32">
        <f t="shared" ref="C73:J73" si="12">C63/100</f>
        <v>6922.407620817844</v>
      </c>
      <c r="D73" s="31">
        <f t="shared" si="12"/>
        <v>10964.978999999999</v>
      </c>
      <c r="E73" s="32">
        <f t="shared" si="12"/>
        <v>1592.1537527881042</v>
      </c>
      <c r="F73" s="31">
        <f t="shared" si="12"/>
        <v>2521.94517</v>
      </c>
      <c r="G73" s="32">
        <f t="shared" si="12"/>
        <v>268.02999999999997</v>
      </c>
      <c r="H73" s="31">
        <f t="shared" si="12"/>
        <v>1191.7815000000001</v>
      </c>
      <c r="I73">
        <f t="shared" si="12"/>
        <v>0.16834429434383366</v>
      </c>
      <c r="J73">
        <f t="shared" si="12"/>
        <v>0.47256439758363183</v>
      </c>
    </row>
    <row r="74" spans="2:10">
      <c r="C74" s="32">
        <f t="shared" ref="C74:J74" si="13">C64/100</f>
        <v>12419.367620817844</v>
      </c>
      <c r="D74" s="31">
        <f t="shared" si="13"/>
        <v>15675.428899999999</v>
      </c>
      <c r="E74" s="32">
        <f t="shared" si="13"/>
        <v>2856.4545527881041</v>
      </c>
      <c r="F74" s="31">
        <f t="shared" si="13"/>
        <v>3605.3486469999998</v>
      </c>
      <c r="G74" s="32">
        <f t="shared" si="13"/>
        <v>1156.42</v>
      </c>
      <c r="H74" s="31">
        <f t="shared" si="13"/>
        <v>2048.1464000000001</v>
      </c>
      <c r="I74">
        <f t="shared" si="13"/>
        <v>0.87101726583922467</v>
      </c>
      <c r="J74">
        <f t="shared" si="13"/>
        <v>1.2630038951301217</v>
      </c>
    </row>
  </sheetData>
  <mergeCells count="7">
    <mergeCell ref="A2:J2"/>
    <mergeCell ref="C4:D4"/>
    <mergeCell ref="I4:J4"/>
    <mergeCell ref="C3:D3"/>
    <mergeCell ref="E3:F3"/>
    <mergeCell ref="G3:H3"/>
    <mergeCell ref="I3:J3"/>
  </mergeCells>
  <pageMargins left="0.70866141732283472" right="0.31496062992125984" top="0.35433070866141736" bottom="0.15748031496062992" header="0.31496062992125984" footer="0.31496062992125984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"/>
  <sheetViews>
    <sheetView workbookViewId="0">
      <pane ySplit="5" topLeftCell="A51" activePane="bottomLeft" state="frozen"/>
      <selection pane="bottomLeft" activeCell="C1" sqref="C1:E1"/>
    </sheetView>
  </sheetViews>
  <sheetFormatPr defaultRowHeight="15"/>
  <cols>
    <col min="1" max="1" width="5.28515625" customWidth="1"/>
    <col min="2" max="2" width="17.42578125" customWidth="1"/>
    <col min="3" max="3" width="7.28515625" customWidth="1"/>
    <col min="5" max="5" width="7.42578125" customWidth="1"/>
    <col min="7" max="7" width="6.7109375" customWidth="1"/>
    <col min="8" max="8" width="9.140625" customWidth="1"/>
    <col min="9" max="9" width="6.42578125" customWidth="1"/>
    <col min="10" max="10" width="8.7109375" customWidth="1"/>
  </cols>
  <sheetData>
    <row r="1" spans="1:12" ht="11.45" customHeight="1">
      <c r="A1" s="33"/>
      <c r="B1" s="33"/>
      <c r="C1" t="s">
        <v>117</v>
      </c>
      <c r="E1" s="33">
        <v>20</v>
      </c>
      <c r="F1" s="33"/>
      <c r="G1" s="33"/>
      <c r="H1" s="33"/>
      <c r="I1" s="33"/>
      <c r="J1" s="33"/>
    </row>
    <row r="2" spans="1:12">
      <c r="A2" s="35" t="s">
        <v>56</v>
      </c>
      <c r="B2" s="36"/>
      <c r="C2" s="36"/>
      <c r="D2" s="36"/>
      <c r="E2" s="36"/>
      <c r="F2" s="36"/>
      <c r="G2" s="36"/>
      <c r="H2" s="36"/>
      <c r="I2" s="36"/>
      <c r="J2" s="37"/>
    </row>
    <row r="3" spans="1:12">
      <c r="A3" s="1"/>
      <c r="B3" s="22" t="s">
        <v>105</v>
      </c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2">
      <c r="A4" s="1" t="s">
        <v>0</v>
      </c>
      <c r="B4" s="1" t="s">
        <v>1</v>
      </c>
      <c r="C4" s="1" t="s">
        <v>2</v>
      </c>
      <c r="D4" s="1"/>
      <c r="E4" s="1" t="s">
        <v>3</v>
      </c>
      <c r="F4" s="1"/>
      <c r="G4" s="1" t="s">
        <v>4</v>
      </c>
      <c r="H4" s="1"/>
      <c r="I4" s="35" t="s">
        <v>71</v>
      </c>
      <c r="J4" s="37"/>
    </row>
    <row r="5" spans="1:12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2">
      <c r="A6" s="1">
        <v>1</v>
      </c>
      <c r="B6" s="1" t="s">
        <v>7</v>
      </c>
      <c r="C6" s="1">
        <v>256</v>
      </c>
      <c r="D6" s="2">
        <v>11.89</v>
      </c>
      <c r="E6" s="4">
        <f>C6*23%</f>
        <v>58.88</v>
      </c>
      <c r="F6" s="2">
        <f>D6*23%</f>
        <v>2.7347000000000001</v>
      </c>
      <c r="G6" s="5">
        <v>0</v>
      </c>
      <c r="H6" s="6">
        <v>0</v>
      </c>
      <c r="I6" s="4">
        <f>G6/E6*100</f>
        <v>0</v>
      </c>
      <c r="J6" s="2">
        <f>H6/F6*100</f>
        <v>0</v>
      </c>
    </row>
    <row r="7" spans="1:12">
      <c r="A7" s="1">
        <v>2</v>
      </c>
      <c r="B7" s="1" t="s">
        <v>8</v>
      </c>
      <c r="C7" s="1">
        <v>155</v>
      </c>
      <c r="D7" s="2">
        <v>65</v>
      </c>
      <c r="E7" s="4">
        <f t="shared" ref="E7:E52" si="0">C7*23%</f>
        <v>35.65</v>
      </c>
      <c r="F7" s="2">
        <f t="shared" ref="F7:F52" si="1">D7*23%</f>
        <v>14.950000000000001</v>
      </c>
      <c r="G7" s="5">
        <v>0</v>
      </c>
      <c r="H7" s="6">
        <v>0</v>
      </c>
      <c r="I7" s="4">
        <f t="shared" ref="I7:I52" si="2">G7/E7*100</f>
        <v>0</v>
      </c>
      <c r="J7" s="2">
        <f t="shared" ref="J7:J52" si="3">H7/F7*100</f>
        <v>0</v>
      </c>
    </row>
    <row r="8" spans="1:12">
      <c r="A8" s="1">
        <v>3</v>
      </c>
      <c r="B8" s="1" t="s">
        <v>9</v>
      </c>
      <c r="C8" s="1">
        <v>106</v>
      </c>
      <c r="D8" s="2">
        <v>50.7</v>
      </c>
      <c r="E8" s="4">
        <f t="shared" si="0"/>
        <v>24.380000000000003</v>
      </c>
      <c r="F8" s="2">
        <f t="shared" si="1"/>
        <v>11.661000000000001</v>
      </c>
      <c r="G8" s="5">
        <v>1</v>
      </c>
      <c r="H8" s="6">
        <v>3</v>
      </c>
      <c r="I8" s="4">
        <f t="shared" si="2"/>
        <v>4.1017227235438884</v>
      </c>
      <c r="J8" s="2">
        <f t="shared" si="3"/>
        <v>25.726781579624387</v>
      </c>
    </row>
    <row r="9" spans="1:12">
      <c r="A9" s="1">
        <v>4</v>
      </c>
      <c r="B9" s="1" t="s">
        <v>10</v>
      </c>
      <c r="C9" s="1">
        <v>363</v>
      </c>
      <c r="D9" s="2">
        <v>65.47</v>
      </c>
      <c r="E9" s="4">
        <f t="shared" si="0"/>
        <v>83.490000000000009</v>
      </c>
      <c r="F9" s="2">
        <f t="shared" si="1"/>
        <v>15.0581</v>
      </c>
      <c r="G9" s="5">
        <v>0</v>
      </c>
      <c r="H9" s="6">
        <v>0</v>
      </c>
      <c r="I9" s="4">
        <f t="shared" si="2"/>
        <v>0</v>
      </c>
      <c r="J9" s="2">
        <f t="shared" si="3"/>
        <v>0</v>
      </c>
    </row>
    <row r="10" spans="1:12">
      <c r="A10" s="1">
        <v>5</v>
      </c>
      <c r="B10" s="1" t="s">
        <v>11</v>
      </c>
      <c r="C10" s="1">
        <v>63</v>
      </c>
      <c r="D10" s="2">
        <v>12.38</v>
      </c>
      <c r="E10" s="4">
        <f t="shared" si="0"/>
        <v>14.49</v>
      </c>
      <c r="F10" s="2">
        <f t="shared" si="1"/>
        <v>2.8474000000000004</v>
      </c>
      <c r="G10" s="5">
        <v>0</v>
      </c>
      <c r="H10" s="6">
        <v>0</v>
      </c>
      <c r="I10" s="4">
        <f t="shared" si="2"/>
        <v>0</v>
      </c>
      <c r="J10" s="2">
        <f t="shared" si="3"/>
        <v>0</v>
      </c>
    </row>
    <row r="11" spans="1:12">
      <c r="A11" s="1">
        <v>6</v>
      </c>
      <c r="B11" s="1" t="s">
        <v>12</v>
      </c>
      <c r="C11" s="1">
        <v>337</v>
      </c>
      <c r="D11" s="2">
        <v>138</v>
      </c>
      <c r="E11" s="4">
        <f t="shared" si="0"/>
        <v>77.510000000000005</v>
      </c>
      <c r="F11" s="2">
        <f t="shared" si="1"/>
        <v>31.740000000000002</v>
      </c>
      <c r="G11" s="5">
        <v>44</v>
      </c>
      <c r="H11" s="6">
        <v>57</v>
      </c>
      <c r="I11" s="4">
        <f t="shared" si="2"/>
        <v>56.766868791123727</v>
      </c>
      <c r="J11" s="2">
        <f t="shared" si="3"/>
        <v>179.58412098298675</v>
      </c>
    </row>
    <row r="12" spans="1:12">
      <c r="A12" s="1">
        <v>7</v>
      </c>
      <c r="B12" s="27" t="s">
        <v>13</v>
      </c>
      <c r="C12" s="1">
        <v>467</v>
      </c>
      <c r="D12" s="2">
        <v>403.90000000000003</v>
      </c>
      <c r="E12" s="4">
        <f t="shared" si="0"/>
        <v>107.41000000000001</v>
      </c>
      <c r="F12" s="2">
        <f t="shared" si="1"/>
        <v>92.897000000000006</v>
      </c>
      <c r="G12" s="16">
        <v>139</v>
      </c>
      <c r="H12" s="17">
        <v>500</v>
      </c>
      <c r="I12" s="4">
        <f t="shared" si="2"/>
        <v>129.41066939763522</v>
      </c>
      <c r="J12" s="2">
        <f t="shared" si="3"/>
        <v>538.23051336426363</v>
      </c>
    </row>
    <row r="13" spans="1:12">
      <c r="A13" s="1">
        <v>8</v>
      </c>
      <c r="B13" s="1" t="s">
        <v>14</v>
      </c>
      <c r="C13" s="1">
        <v>227</v>
      </c>
      <c r="D13" s="2">
        <v>57</v>
      </c>
      <c r="E13" s="4">
        <f t="shared" si="0"/>
        <v>52.21</v>
      </c>
      <c r="F13" s="2">
        <f t="shared" si="1"/>
        <v>13.110000000000001</v>
      </c>
      <c r="G13" s="5">
        <v>4</v>
      </c>
      <c r="H13" s="6">
        <v>3</v>
      </c>
      <c r="I13" s="4">
        <f t="shared" si="2"/>
        <v>7.6613675541084083</v>
      </c>
      <c r="J13" s="2">
        <f t="shared" si="3"/>
        <v>22.883295194508008</v>
      </c>
      <c r="L13" t="s">
        <v>58</v>
      </c>
    </row>
    <row r="14" spans="1:12">
      <c r="A14" s="1">
        <v>9</v>
      </c>
      <c r="B14" s="1" t="s">
        <v>15</v>
      </c>
      <c r="C14" s="1">
        <v>150</v>
      </c>
      <c r="D14" s="2">
        <v>55</v>
      </c>
      <c r="E14" s="4">
        <f t="shared" si="0"/>
        <v>34.5</v>
      </c>
      <c r="F14" s="2">
        <f t="shared" si="1"/>
        <v>12.65</v>
      </c>
      <c r="G14" s="5">
        <v>0</v>
      </c>
      <c r="H14" s="6">
        <v>0</v>
      </c>
      <c r="I14" s="4">
        <f t="shared" si="2"/>
        <v>0</v>
      </c>
      <c r="J14" s="2">
        <f t="shared" si="3"/>
        <v>0</v>
      </c>
    </row>
    <row r="15" spans="1:12">
      <c r="A15" s="1">
        <v>10</v>
      </c>
      <c r="B15" s="10" t="s">
        <v>16</v>
      </c>
      <c r="C15" s="1">
        <v>121</v>
      </c>
      <c r="D15" s="2">
        <v>46.47</v>
      </c>
      <c r="E15" s="4">
        <f t="shared" si="0"/>
        <v>27.830000000000002</v>
      </c>
      <c r="F15" s="2">
        <f t="shared" si="1"/>
        <v>10.6881</v>
      </c>
      <c r="G15" s="16">
        <v>0</v>
      </c>
      <c r="H15" s="17">
        <v>0</v>
      </c>
      <c r="I15" s="4">
        <f t="shared" si="2"/>
        <v>0</v>
      </c>
      <c r="J15" s="2">
        <f t="shared" si="3"/>
        <v>0</v>
      </c>
    </row>
    <row r="16" spans="1:12">
      <c r="A16" s="1">
        <v>11</v>
      </c>
      <c r="B16" s="1" t="s">
        <v>17</v>
      </c>
      <c r="C16" s="1">
        <v>75</v>
      </c>
      <c r="D16" s="2">
        <v>44.080000000000005</v>
      </c>
      <c r="E16" s="4">
        <f t="shared" si="0"/>
        <v>17.25</v>
      </c>
      <c r="F16" s="2">
        <f t="shared" si="1"/>
        <v>10.138400000000003</v>
      </c>
      <c r="G16" s="5">
        <v>0</v>
      </c>
      <c r="H16" s="6">
        <v>0</v>
      </c>
      <c r="I16" s="4">
        <f t="shared" si="2"/>
        <v>0</v>
      </c>
      <c r="J16" s="2">
        <f t="shared" si="3"/>
        <v>0</v>
      </c>
    </row>
    <row r="17" spans="1:10">
      <c r="A17" s="1">
        <v>12</v>
      </c>
      <c r="B17" s="1" t="s">
        <v>18</v>
      </c>
      <c r="C17" s="1">
        <v>192</v>
      </c>
      <c r="D17" s="2">
        <v>40.150000000000006</v>
      </c>
      <c r="E17" s="4">
        <f t="shared" si="0"/>
        <v>44.160000000000004</v>
      </c>
      <c r="F17" s="2">
        <f t="shared" si="1"/>
        <v>9.2345000000000024</v>
      </c>
      <c r="G17" s="5">
        <v>15</v>
      </c>
      <c r="H17" s="6">
        <v>23</v>
      </c>
      <c r="I17" s="4">
        <f t="shared" si="2"/>
        <v>33.967391304347821</v>
      </c>
      <c r="J17" s="2">
        <f t="shared" si="3"/>
        <v>249.06600249065997</v>
      </c>
    </row>
    <row r="18" spans="1:10">
      <c r="A18" s="1">
        <v>13</v>
      </c>
      <c r="B18" s="1" t="s">
        <v>19</v>
      </c>
      <c r="C18" s="1">
        <v>413</v>
      </c>
      <c r="D18" s="2">
        <v>150.60000000000002</v>
      </c>
      <c r="E18" s="4">
        <f t="shared" si="0"/>
        <v>94.990000000000009</v>
      </c>
      <c r="F18" s="2">
        <f t="shared" si="1"/>
        <v>34.638000000000005</v>
      </c>
      <c r="G18" s="5">
        <v>0</v>
      </c>
      <c r="H18" s="6">
        <v>0</v>
      </c>
      <c r="I18" s="4">
        <f t="shared" si="2"/>
        <v>0</v>
      </c>
      <c r="J18" s="2">
        <f t="shared" si="3"/>
        <v>0</v>
      </c>
    </row>
    <row r="19" spans="1:10">
      <c r="A19" s="1">
        <v>14</v>
      </c>
      <c r="B19" s="1" t="s">
        <v>20</v>
      </c>
      <c r="C19" s="1">
        <v>185</v>
      </c>
      <c r="D19" s="2">
        <v>49.410000000000004</v>
      </c>
      <c r="E19" s="4">
        <f t="shared" si="0"/>
        <v>42.550000000000004</v>
      </c>
      <c r="F19" s="2">
        <f t="shared" si="1"/>
        <v>11.364300000000002</v>
      </c>
      <c r="G19" s="5">
        <v>21</v>
      </c>
      <c r="H19" s="6">
        <v>28</v>
      </c>
      <c r="I19" s="4">
        <f t="shared" si="2"/>
        <v>49.353701527614568</v>
      </c>
      <c r="J19" s="2">
        <f t="shared" si="3"/>
        <v>246.38561108031288</v>
      </c>
    </row>
    <row r="20" spans="1:10">
      <c r="A20" s="1">
        <v>15</v>
      </c>
      <c r="B20" s="1" t="s">
        <v>21</v>
      </c>
      <c r="C20" s="1">
        <v>12506</v>
      </c>
      <c r="D20" s="2">
        <v>8552.25</v>
      </c>
      <c r="E20" s="4">
        <f t="shared" si="0"/>
        <v>2876.38</v>
      </c>
      <c r="F20" s="2">
        <f t="shared" si="1"/>
        <v>1967.0175000000002</v>
      </c>
      <c r="G20" s="5">
        <v>161</v>
      </c>
      <c r="H20" s="6">
        <v>228</v>
      </c>
      <c r="I20" s="4">
        <f t="shared" si="2"/>
        <v>5.5973132896209821</v>
      </c>
      <c r="J20" s="2">
        <f t="shared" si="3"/>
        <v>11.591152595236188</v>
      </c>
    </row>
    <row r="21" spans="1:10">
      <c r="A21" s="1">
        <v>16</v>
      </c>
      <c r="B21" s="1" t="s">
        <v>22</v>
      </c>
      <c r="C21" s="1">
        <v>71</v>
      </c>
      <c r="D21" s="2">
        <v>23.75</v>
      </c>
      <c r="E21" s="4">
        <f t="shared" si="0"/>
        <v>16.330000000000002</v>
      </c>
      <c r="F21" s="2">
        <f t="shared" si="1"/>
        <v>5.4625000000000004</v>
      </c>
      <c r="G21" s="5">
        <v>2</v>
      </c>
      <c r="H21" s="6">
        <v>1</v>
      </c>
      <c r="I21" s="4">
        <f t="shared" si="2"/>
        <v>12.247397428046538</v>
      </c>
      <c r="J21" s="2">
        <f t="shared" si="3"/>
        <v>18.306636155606405</v>
      </c>
    </row>
    <row r="22" spans="1:10">
      <c r="A22" s="1">
        <v>17</v>
      </c>
      <c r="B22" s="10" t="s">
        <v>23</v>
      </c>
      <c r="C22" s="1">
        <v>446</v>
      </c>
      <c r="D22" s="2">
        <v>402.40999999999997</v>
      </c>
      <c r="E22" s="4">
        <f t="shared" si="0"/>
        <v>102.58</v>
      </c>
      <c r="F22" s="2">
        <f t="shared" si="1"/>
        <v>92.554299999999998</v>
      </c>
      <c r="G22" s="16">
        <v>188</v>
      </c>
      <c r="H22" s="17">
        <v>200</v>
      </c>
      <c r="I22" s="4">
        <f t="shared" si="2"/>
        <v>183.27159290310001</v>
      </c>
      <c r="J22" s="2">
        <f t="shared" si="3"/>
        <v>216.08936591816911</v>
      </c>
    </row>
    <row r="23" spans="1:10">
      <c r="A23" s="1">
        <v>18</v>
      </c>
      <c r="B23" s="1" t="s">
        <v>24</v>
      </c>
      <c r="C23" s="1">
        <v>163</v>
      </c>
      <c r="D23" s="2">
        <v>205.77</v>
      </c>
      <c r="E23" s="4">
        <f t="shared" si="0"/>
        <v>37.49</v>
      </c>
      <c r="F23" s="2">
        <f t="shared" si="1"/>
        <v>47.327100000000002</v>
      </c>
      <c r="G23" s="5">
        <v>0</v>
      </c>
      <c r="H23" s="6">
        <v>0</v>
      </c>
      <c r="I23" s="4">
        <f t="shared" si="2"/>
        <v>0</v>
      </c>
      <c r="J23" s="2">
        <f t="shared" si="3"/>
        <v>0</v>
      </c>
    </row>
    <row r="24" spans="1:10">
      <c r="A24" s="1">
        <v>19</v>
      </c>
      <c r="B24" s="1" t="s">
        <v>25</v>
      </c>
      <c r="C24" s="1">
        <v>0</v>
      </c>
      <c r="D24" s="2">
        <v>0</v>
      </c>
      <c r="E24" s="4">
        <f t="shared" si="0"/>
        <v>0</v>
      </c>
      <c r="F24" s="2">
        <f t="shared" si="1"/>
        <v>0</v>
      </c>
      <c r="G24" s="5">
        <v>0</v>
      </c>
      <c r="H24" s="6">
        <v>0</v>
      </c>
      <c r="I24" s="4">
        <v>0</v>
      </c>
      <c r="J24" s="2">
        <v>0</v>
      </c>
    </row>
    <row r="25" spans="1:10">
      <c r="A25" s="1">
        <v>20</v>
      </c>
      <c r="B25" s="1" t="s">
        <v>26</v>
      </c>
      <c r="C25" s="1">
        <v>73</v>
      </c>
      <c r="D25" s="2">
        <v>4.59</v>
      </c>
      <c r="E25" s="4">
        <f t="shared" si="0"/>
        <v>16.79</v>
      </c>
      <c r="F25" s="2">
        <f t="shared" si="1"/>
        <v>1.0557000000000001</v>
      </c>
      <c r="G25" s="5">
        <v>0</v>
      </c>
      <c r="H25" s="6">
        <v>0</v>
      </c>
      <c r="I25" s="4">
        <f t="shared" si="2"/>
        <v>0</v>
      </c>
      <c r="J25" s="2">
        <f t="shared" si="3"/>
        <v>0</v>
      </c>
    </row>
    <row r="26" spans="1:10">
      <c r="A26" s="14"/>
      <c r="B26" s="14" t="s">
        <v>27</v>
      </c>
      <c r="C26" s="14">
        <v>16369</v>
      </c>
      <c r="D26" s="15">
        <v>10378.82</v>
      </c>
      <c r="E26" s="26">
        <f t="shared" si="0"/>
        <v>3764.8700000000003</v>
      </c>
      <c r="F26" s="15">
        <f t="shared" si="1"/>
        <v>2387.1286</v>
      </c>
      <c r="G26" s="28">
        <f>SUM(G6:G25)</f>
        <v>575</v>
      </c>
      <c r="H26" s="29">
        <f>SUM(H6:H25)</f>
        <v>1043</v>
      </c>
      <c r="I26" s="26">
        <f t="shared" si="2"/>
        <v>15.272771702608587</v>
      </c>
      <c r="J26" s="15">
        <f t="shared" si="3"/>
        <v>43.692660713796485</v>
      </c>
    </row>
    <row r="27" spans="1:10">
      <c r="A27" s="1"/>
      <c r="B27" s="1" t="s">
        <v>28</v>
      </c>
      <c r="C27" s="1"/>
      <c r="D27" s="2"/>
      <c r="E27" s="4"/>
      <c r="F27" s="2"/>
      <c r="G27" s="16"/>
      <c r="H27" s="17"/>
      <c r="I27" s="4"/>
      <c r="J27" s="2"/>
    </row>
    <row r="28" spans="1:10">
      <c r="A28" s="1">
        <v>21</v>
      </c>
      <c r="B28" s="1" t="s">
        <v>29</v>
      </c>
      <c r="C28" s="1">
        <v>1780</v>
      </c>
      <c r="D28" s="2">
        <v>1874.24</v>
      </c>
      <c r="E28" s="4">
        <f t="shared" si="0"/>
        <v>409.40000000000003</v>
      </c>
      <c r="F28" s="2">
        <f t="shared" si="1"/>
        <v>431.0752</v>
      </c>
      <c r="G28" s="16">
        <v>0</v>
      </c>
      <c r="H28" s="17">
        <v>0</v>
      </c>
      <c r="I28" s="4">
        <f t="shared" si="2"/>
        <v>0</v>
      </c>
      <c r="J28" s="2">
        <f t="shared" si="3"/>
        <v>0</v>
      </c>
    </row>
    <row r="29" spans="1:10">
      <c r="A29" s="1">
        <v>22</v>
      </c>
      <c r="B29" s="10" t="s">
        <v>30</v>
      </c>
      <c r="C29" s="1">
        <v>1821</v>
      </c>
      <c r="D29" s="2">
        <v>1414.9</v>
      </c>
      <c r="E29" s="4">
        <f t="shared" si="0"/>
        <v>418.83000000000004</v>
      </c>
      <c r="F29" s="2">
        <f t="shared" si="1"/>
        <v>325.42700000000002</v>
      </c>
      <c r="G29" s="16">
        <v>254</v>
      </c>
      <c r="H29" s="17">
        <v>313</v>
      </c>
      <c r="I29" s="4">
        <f t="shared" si="2"/>
        <v>60.645130482534668</v>
      </c>
      <c r="J29" s="2">
        <f t="shared" si="3"/>
        <v>96.18132484397421</v>
      </c>
    </row>
    <row r="30" spans="1:10">
      <c r="A30" s="1">
        <v>23</v>
      </c>
      <c r="B30" s="1" t="s">
        <v>31</v>
      </c>
      <c r="C30" s="1">
        <v>0</v>
      </c>
      <c r="D30" s="2">
        <v>0</v>
      </c>
      <c r="E30" s="4">
        <f t="shared" si="0"/>
        <v>0</v>
      </c>
      <c r="F30" s="2">
        <f t="shared" si="1"/>
        <v>0</v>
      </c>
      <c r="G30" s="16"/>
      <c r="H30" s="17"/>
      <c r="I30" s="4">
        <v>0</v>
      </c>
      <c r="J30" s="2">
        <v>0</v>
      </c>
    </row>
    <row r="31" spans="1:10">
      <c r="A31" s="14"/>
      <c r="B31" s="14" t="s">
        <v>32</v>
      </c>
      <c r="C31" s="14">
        <v>3601</v>
      </c>
      <c r="D31" s="15">
        <v>3289.1400000000003</v>
      </c>
      <c r="E31" s="26">
        <f t="shared" si="0"/>
        <v>828.23</v>
      </c>
      <c r="F31" s="15">
        <f t="shared" si="1"/>
        <v>756.50220000000013</v>
      </c>
      <c r="G31" s="28">
        <f>SUM(G28:G30)</f>
        <v>254</v>
      </c>
      <c r="H31" s="29">
        <f>SUM(H28:H30)</f>
        <v>313</v>
      </c>
      <c r="I31" s="26">
        <f t="shared" si="2"/>
        <v>30.667809666397016</v>
      </c>
      <c r="J31" s="15">
        <f t="shared" si="3"/>
        <v>41.374631825261041</v>
      </c>
    </row>
    <row r="32" spans="1:10">
      <c r="A32" s="1"/>
      <c r="B32" s="1" t="s">
        <v>33</v>
      </c>
      <c r="C32" s="1"/>
      <c r="D32" s="2"/>
      <c r="E32" s="4"/>
      <c r="F32" s="2"/>
      <c r="G32" s="16"/>
      <c r="H32" s="17"/>
      <c r="I32" s="4"/>
      <c r="J32" s="2"/>
    </row>
    <row r="33" spans="1:10">
      <c r="A33" s="1">
        <v>24</v>
      </c>
      <c r="B33" s="1" t="s">
        <v>34</v>
      </c>
      <c r="C33" s="1">
        <v>10316</v>
      </c>
      <c r="D33" s="2">
        <v>6520.3900000000012</v>
      </c>
      <c r="E33" s="4">
        <f t="shared" si="0"/>
        <v>2372.6800000000003</v>
      </c>
      <c r="F33" s="2">
        <f t="shared" si="1"/>
        <v>1499.6897000000004</v>
      </c>
      <c r="G33" s="16">
        <v>0</v>
      </c>
      <c r="H33" s="17">
        <v>0</v>
      </c>
      <c r="I33" s="4">
        <f t="shared" si="2"/>
        <v>0</v>
      </c>
      <c r="J33" s="2">
        <f t="shared" si="3"/>
        <v>0</v>
      </c>
    </row>
    <row r="34" spans="1:10">
      <c r="A34" s="14"/>
      <c r="B34" s="14" t="s">
        <v>32</v>
      </c>
      <c r="C34" s="14">
        <v>10316</v>
      </c>
      <c r="D34" s="15">
        <v>6520.3900000000012</v>
      </c>
      <c r="E34" s="26">
        <f t="shared" si="0"/>
        <v>2372.6800000000003</v>
      </c>
      <c r="F34" s="15">
        <f t="shared" si="1"/>
        <v>1499.6897000000004</v>
      </c>
      <c r="G34" s="28">
        <v>0</v>
      </c>
      <c r="H34" s="29">
        <v>0</v>
      </c>
      <c r="I34" s="26">
        <f t="shared" si="2"/>
        <v>0</v>
      </c>
      <c r="J34" s="15">
        <f t="shared" si="3"/>
        <v>0</v>
      </c>
    </row>
    <row r="35" spans="1:10">
      <c r="A35" s="1"/>
      <c r="B35" s="1" t="s">
        <v>35</v>
      </c>
      <c r="C35" s="1"/>
      <c r="D35" s="2"/>
      <c r="E35" s="4"/>
      <c r="F35" s="2"/>
      <c r="G35" s="16"/>
      <c r="H35" s="17"/>
      <c r="I35" s="4"/>
      <c r="J35" s="2"/>
    </row>
    <row r="36" spans="1:10">
      <c r="A36" s="1">
        <v>25</v>
      </c>
      <c r="B36" s="1" t="s">
        <v>36</v>
      </c>
      <c r="C36" s="1">
        <v>105</v>
      </c>
      <c r="D36" s="2">
        <v>22.509999999999998</v>
      </c>
      <c r="E36" s="4">
        <f t="shared" si="0"/>
        <v>24.150000000000002</v>
      </c>
      <c r="F36" s="2">
        <f t="shared" si="1"/>
        <v>5.1772999999999998</v>
      </c>
      <c r="G36" s="5">
        <v>0</v>
      </c>
      <c r="H36" s="6">
        <v>0</v>
      </c>
      <c r="I36" s="4">
        <f t="shared" si="2"/>
        <v>0</v>
      </c>
      <c r="J36" s="2">
        <f t="shared" si="3"/>
        <v>0</v>
      </c>
    </row>
    <row r="37" spans="1:10">
      <c r="A37" s="1">
        <v>26</v>
      </c>
      <c r="B37" s="1" t="s">
        <v>37</v>
      </c>
      <c r="C37" s="1">
        <v>330</v>
      </c>
      <c r="D37" s="2">
        <v>439.76</v>
      </c>
      <c r="E37" s="4">
        <f t="shared" si="0"/>
        <v>75.900000000000006</v>
      </c>
      <c r="F37" s="2">
        <f t="shared" si="1"/>
        <v>101.1448</v>
      </c>
      <c r="G37" s="5">
        <v>0</v>
      </c>
      <c r="H37" s="6">
        <v>0</v>
      </c>
      <c r="I37" s="4">
        <f t="shared" si="2"/>
        <v>0</v>
      </c>
      <c r="J37" s="2">
        <f t="shared" si="3"/>
        <v>0</v>
      </c>
    </row>
    <row r="38" spans="1:10">
      <c r="A38" s="1">
        <v>27</v>
      </c>
      <c r="B38" s="1" t="s">
        <v>38</v>
      </c>
      <c r="C38" s="1">
        <v>184</v>
      </c>
      <c r="D38" s="2">
        <v>72.05</v>
      </c>
      <c r="E38" s="4">
        <f t="shared" si="0"/>
        <v>42.32</v>
      </c>
      <c r="F38" s="2">
        <f t="shared" si="1"/>
        <v>16.5715</v>
      </c>
      <c r="G38" s="5">
        <v>1</v>
      </c>
      <c r="H38" s="6">
        <v>15</v>
      </c>
      <c r="I38" s="4">
        <f t="shared" si="2"/>
        <v>2.3629489603024574</v>
      </c>
      <c r="J38" s="2">
        <f t="shared" si="3"/>
        <v>90.51685122046888</v>
      </c>
    </row>
    <row r="39" spans="1:10">
      <c r="A39" s="1">
        <v>28</v>
      </c>
      <c r="B39" s="1" t="s">
        <v>39</v>
      </c>
      <c r="C39" s="1">
        <v>0</v>
      </c>
      <c r="D39" s="2">
        <v>0</v>
      </c>
      <c r="E39" s="4">
        <f t="shared" si="0"/>
        <v>0</v>
      </c>
      <c r="F39" s="2">
        <f t="shared" si="1"/>
        <v>0</v>
      </c>
      <c r="G39" s="5">
        <v>0</v>
      </c>
      <c r="H39" s="6">
        <v>0</v>
      </c>
      <c r="I39" s="4">
        <v>0</v>
      </c>
      <c r="J39" s="2">
        <v>0</v>
      </c>
    </row>
    <row r="40" spans="1:10">
      <c r="A40" s="1">
        <v>29</v>
      </c>
      <c r="B40" s="1" t="s">
        <v>40</v>
      </c>
      <c r="C40" s="1">
        <v>30</v>
      </c>
      <c r="D40" s="2">
        <v>64</v>
      </c>
      <c r="E40" s="4">
        <f t="shared" si="0"/>
        <v>6.9</v>
      </c>
      <c r="F40" s="2">
        <f t="shared" si="1"/>
        <v>14.72</v>
      </c>
      <c r="G40" s="5">
        <v>0</v>
      </c>
      <c r="H40" s="6">
        <v>0</v>
      </c>
      <c r="I40" s="4">
        <f t="shared" si="2"/>
        <v>0</v>
      </c>
      <c r="J40" s="2">
        <f t="shared" si="3"/>
        <v>0</v>
      </c>
    </row>
    <row r="41" spans="1:10">
      <c r="A41" s="1">
        <v>30</v>
      </c>
      <c r="B41" s="1" t="s">
        <v>41</v>
      </c>
      <c r="C41" s="1">
        <v>0</v>
      </c>
      <c r="D41" s="2">
        <v>0</v>
      </c>
      <c r="E41" s="4">
        <f t="shared" si="0"/>
        <v>0</v>
      </c>
      <c r="F41" s="2">
        <f t="shared" si="1"/>
        <v>0</v>
      </c>
      <c r="G41" s="5">
        <v>0</v>
      </c>
      <c r="H41" s="6">
        <v>0</v>
      </c>
      <c r="I41" s="4">
        <v>0</v>
      </c>
      <c r="J41" s="2">
        <v>0</v>
      </c>
    </row>
    <row r="42" spans="1:10">
      <c r="A42" s="1">
        <v>31</v>
      </c>
      <c r="B42" s="1" t="s">
        <v>42</v>
      </c>
      <c r="C42" s="1">
        <v>35</v>
      </c>
      <c r="D42" s="2">
        <v>15</v>
      </c>
      <c r="E42" s="4">
        <f t="shared" si="0"/>
        <v>8.0500000000000007</v>
      </c>
      <c r="F42" s="2">
        <f t="shared" si="1"/>
        <v>3.45</v>
      </c>
      <c r="G42" s="5">
        <v>0</v>
      </c>
      <c r="H42" s="6">
        <v>0</v>
      </c>
      <c r="I42" s="4">
        <f t="shared" si="2"/>
        <v>0</v>
      </c>
      <c r="J42" s="2">
        <f t="shared" si="3"/>
        <v>0</v>
      </c>
    </row>
    <row r="43" spans="1:10">
      <c r="A43" s="1">
        <v>32</v>
      </c>
      <c r="B43" s="1" t="s">
        <v>43</v>
      </c>
      <c r="C43" s="1">
        <v>0</v>
      </c>
      <c r="D43" s="2">
        <v>0</v>
      </c>
      <c r="E43" s="4">
        <f t="shared" si="0"/>
        <v>0</v>
      </c>
      <c r="F43" s="2">
        <f t="shared" si="1"/>
        <v>0</v>
      </c>
      <c r="G43" s="5">
        <v>0</v>
      </c>
      <c r="H43" s="6">
        <v>0</v>
      </c>
      <c r="I43" s="4">
        <v>0</v>
      </c>
      <c r="J43" s="2">
        <v>0</v>
      </c>
    </row>
    <row r="44" spans="1:10">
      <c r="A44" s="1">
        <v>33</v>
      </c>
      <c r="B44" s="1" t="s">
        <v>44</v>
      </c>
      <c r="C44" s="1">
        <v>0</v>
      </c>
      <c r="D44" s="2">
        <v>0</v>
      </c>
      <c r="E44" s="4">
        <f t="shared" si="0"/>
        <v>0</v>
      </c>
      <c r="F44" s="2">
        <f t="shared" si="1"/>
        <v>0</v>
      </c>
      <c r="G44" s="5">
        <v>0</v>
      </c>
      <c r="H44" s="6">
        <v>0</v>
      </c>
      <c r="I44" s="4">
        <v>0</v>
      </c>
      <c r="J44" s="2">
        <v>0</v>
      </c>
    </row>
    <row r="45" spans="1:10">
      <c r="A45" s="14"/>
      <c r="B45" s="14" t="s">
        <v>32</v>
      </c>
      <c r="C45" s="14">
        <v>684</v>
      </c>
      <c r="D45" s="15">
        <v>613.31999999999994</v>
      </c>
      <c r="E45" s="26">
        <f t="shared" si="0"/>
        <v>157.32</v>
      </c>
      <c r="F45" s="15">
        <f t="shared" si="1"/>
        <v>141.06359999999998</v>
      </c>
      <c r="G45" s="28">
        <f>SUM(G36:G44)</f>
        <v>1</v>
      </c>
      <c r="H45" s="29">
        <f>SUM(H36:H44)</f>
        <v>15</v>
      </c>
      <c r="I45" s="26">
        <f t="shared" si="2"/>
        <v>0.63564708873633358</v>
      </c>
      <c r="J45" s="15">
        <f t="shared" si="3"/>
        <v>10.633501484436808</v>
      </c>
    </row>
    <row r="46" spans="1:10">
      <c r="A46" s="1"/>
      <c r="B46" s="1" t="s">
        <v>45</v>
      </c>
      <c r="C46" s="1"/>
      <c r="D46" s="2"/>
      <c r="E46" s="4"/>
      <c r="F46" s="2"/>
      <c r="G46" s="5"/>
      <c r="H46" s="6"/>
      <c r="I46" s="4"/>
      <c r="J46" s="2"/>
    </row>
    <row r="47" spans="1:10">
      <c r="A47" s="1">
        <v>34</v>
      </c>
      <c r="B47" s="1" t="s">
        <v>46</v>
      </c>
      <c r="C47" s="1">
        <v>20654</v>
      </c>
      <c r="D47" s="2">
        <v>3299.75</v>
      </c>
      <c r="E47" s="4">
        <f t="shared" si="0"/>
        <v>4750.42</v>
      </c>
      <c r="F47" s="2">
        <f t="shared" si="1"/>
        <v>758.9425</v>
      </c>
      <c r="G47" s="5">
        <v>615</v>
      </c>
      <c r="H47" s="6">
        <v>2225.73</v>
      </c>
      <c r="I47" s="4">
        <f t="shared" si="2"/>
        <v>12.946223702325268</v>
      </c>
      <c r="J47" s="2">
        <f t="shared" si="3"/>
        <v>293.26727650645472</v>
      </c>
    </row>
    <row r="48" spans="1:10">
      <c r="A48" s="1">
        <v>35</v>
      </c>
      <c r="B48" s="10" t="s">
        <v>47</v>
      </c>
      <c r="C48" s="1">
        <v>0</v>
      </c>
      <c r="D48" s="2">
        <v>0</v>
      </c>
      <c r="E48" s="4">
        <f t="shared" si="0"/>
        <v>0</v>
      </c>
      <c r="F48" s="2">
        <f t="shared" si="1"/>
        <v>0</v>
      </c>
      <c r="G48" s="16">
        <v>0</v>
      </c>
      <c r="H48" s="17">
        <v>246</v>
      </c>
      <c r="I48" s="4">
        <v>0</v>
      </c>
      <c r="J48" s="2">
        <v>0</v>
      </c>
    </row>
    <row r="49" spans="1:10">
      <c r="A49" s="1">
        <v>36</v>
      </c>
      <c r="B49" s="1" t="s">
        <v>48</v>
      </c>
      <c r="C49" s="1">
        <v>1510</v>
      </c>
      <c r="D49" s="2">
        <v>2029.5</v>
      </c>
      <c r="E49" s="4">
        <f t="shared" si="0"/>
        <v>347.3</v>
      </c>
      <c r="F49" s="2">
        <f t="shared" si="1"/>
        <v>466.78500000000003</v>
      </c>
      <c r="G49" s="5">
        <v>0</v>
      </c>
      <c r="H49" s="6">
        <v>0</v>
      </c>
      <c r="I49" s="4">
        <f t="shared" si="2"/>
        <v>0</v>
      </c>
      <c r="J49" s="2">
        <f t="shared" si="3"/>
        <v>0</v>
      </c>
    </row>
    <row r="50" spans="1:10">
      <c r="A50" s="1">
        <v>37</v>
      </c>
      <c r="B50" s="1" t="s">
        <v>49</v>
      </c>
      <c r="C50" s="1">
        <v>1617</v>
      </c>
      <c r="D50" s="2">
        <v>1854.5</v>
      </c>
      <c r="E50" s="4">
        <f t="shared" si="0"/>
        <v>371.91</v>
      </c>
      <c r="F50" s="2">
        <f t="shared" si="1"/>
        <v>426.53500000000003</v>
      </c>
      <c r="G50" s="5">
        <v>0</v>
      </c>
      <c r="H50" s="6">
        <v>0</v>
      </c>
      <c r="I50" s="4">
        <f t="shared" si="2"/>
        <v>0</v>
      </c>
      <c r="J50" s="2">
        <f t="shared" si="3"/>
        <v>0</v>
      </c>
    </row>
    <row r="51" spans="1:10">
      <c r="A51" s="14"/>
      <c r="B51" s="14" t="s">
        <v>32</v>
      </c>
      <c r="C51" s="14">
        <v>23781</v>
      </c>
      <c r="D51" s="15">
        <v>7183.75</v>
      </c>
      <c r="E51" s="26">
        <f t="shared" si="0"/>
        <v>5469.63</v>
      </c>
      <c r="F51" s="15">
        <f t="shared" si="1"/>
        <v>1652.2625</v>
      </c>
      <c r="G51" s="28">
        <f>SUM(G47:G50)</f>
        <v>615</v>
      </c>
      <c r="H51" s="29">
        <f>SUM(H47:H50)</f>
        <v>2471.73</v>
      </c>
      <c r="I51" s="26">
        <f t="shared" si="2"/>
        <v>11.243904980775666</v>
      </c>
      <c r="J51" s="15">
        <f t="shared" si="3"/>
        <v>149.59668938803611</v>
      </c>
    </row>
    <row r="52" spans="1:10">
      <c r="A52" s="14"/>
      <c r="B52" s="14" t="s">
        <v>50</v>
      </c>
      <c r="C52" s="14">
        <v>54751</v>
      </c>
      <c r="D52" s="15">
        <v>27985.420000000002</v>
      </c>
      <c r="E52" s="26">
        <f t="shared" si="0"/>
        <v>12592.730000000001</v>
      </c>
      <c r="F52" s="15">
        <f t="shared" si="1"/>
        <v>6436.6466000000009</v>
      </c>
      <c r="G52" s="28">
        <f t="shared" ref="G52:H52" si="4">G51+G45+G34+G31+G26</f>
        <v>1445</v>
      </c>
      <c r="H52" s="29">
        <f t="shared" si="4"/>
        <v>3842.73</v>
      </c>
      <c r="I52" s="26">
        <f t="shared" si="2"/>
        <v>11.474874788866272</v>
      </c>
      <c r="J52" s="15">
        <f t="shared" si="3"/>
        <v>59.700807560259705</v>
      </c>
    </row>
  </sheetData>
  <mergeCells count="6">
    <mergeCell ref="A2:J2"/>
    <mergeCell ref="I4:J4"/>
    <mergeCell ref="C3:D3"/>
    <mergeCell ref="E3:F3"/>
    <mergeCell ref="G3:H3"/>
    <mergeCell ref="I3:J3"/>
  </mergeCells>
  <pageMargins left="0.70866141732283472" right="0.31496062992125984" top="0.35433070866141736" bottom="0.19685039370078741" header="0.31496062992125984" footer="0.31496062992125984"/>
  <pageSetup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pane ySplit="5" topLeftCell="A51" activePane="bottomLeft" state="frozen"/>
      <selection pane="bottomLeft" activeCell="C1" sqref="C1:E1"/>
    </sheetView>
  </sheetViews>
  <sheetFormatPr defaultRowHeight="15"/>
  <cols>
    <col min="1" max="1" width="5.28515625" customWidth="1"/>
    <col min="2" max="2" width="18.28515625" customWidth="1"/>
    <col min="3" max="3" width="7.7109375" customWidth="1"/>
    <col min="4" max="4" width="10.7109375" customWidth="1"/>
    <col min="5" max="5" width="7.7109375" customWidth="1"/>
    <col min="6" max="6" width="10.140625" customWidth="1"/>
    <col min="7" max="7" width="7.140625" customWidth="1"/>
    <col min="8" max="8" width="10.140625" customWidth="1"/>
    <col min="9" max="9" width="4.7109375" customWidth="1"/>
    <col min="10" max="10" width="6.5703125" customWidth="1"/>
  </cols>
  <sheetData>
    <row r="1" spans="1:10" ht="14.45" customHeight="1">
      <c r="A1" s="33"/>
      <c r="B1" s="33"/>
      <c r="C1" s="1" t="s">
        <v>117</v>
      </c>
      <c r="D1" s="1"/>
      <c r="E1" s="33">
        <v>21</v>
      </c>
      <c r="F1" s="33"/>
      <c r="G1" s="33"/>
      <c r="H1" s="33"/>
      <c r="I1" s="33"/>
      <c r="J1" s="33"/>
    </row>
    <row r="2" spans="1:10">
      <c r="A2" s="35" t="s">
        <v>57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1"/>
      <c r="B3" s="22" t="s">
        <v>105</v>
      </c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1" t="s">
        <v>0</v>
      </c>
      <c r="B4" s="1" t="s">
        <v>1</v>
      </c>
      <c r="C4" s="1" t="s">
        <v>2</v>
      </c>
      <c r="D4" s="1"/>
      <c r="E4" s="1" t="s">
        <v>3</v>
      </c>
      <c r="F4" s="1"/>
      <c r="G4" s="1" t="s">
        <v>4</v>
      </c>
      <c r="H4" s="1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1">
        <v>3481</v>
      </c>
      <c r="D6" s="2">
        <v>1650.66</v>
      </c>
      <c r="E6" s="4">
        <f>C6*23%</f>
        <v>800.63</v>
      </c>
      <c r="F6" s="2">
        <f>D6*23%</f>
        <v>379.65180000000004</v>
      </c>
      <c r="G6" s="4">
        <f>'AGRICUTLURE D'!G6+'AGRI INDIRECT'!G6</f>
        <v>9</v>
      </c>
      <c r="H6" s="2">
        <f>'AGRICUTLURE D'!H6+'AGRI INDIRECT'!H6</f>
        <v>0.18</v>
      </c>
      <c r="I6" s="4">
        <f>G6/E6*100</f>
        <v>1.124114759626794</v>
      </c>
      <c r="J6" s="2">
        <f>H6/F6*100</f>
        <v>4.7411865293408323E-2</v>
      </c>
    </row>
    <row r="7" spans="1:10">
      <c r="A7" s="1">
        <v>2</v>
      </c>
      <c r="B7" s="1" t="s">
        <v>8</v>
      </c>
      <c r="C7" s="1">
        <v>285</v>
      </c>
      <c r="D7" s="2">
        <v>150</v>
      </c>
      <c r="E7" s="4">
        <f t="shared" ref="E7:E52" si="0">C7*23%</f>
        <v>65.55</v>
      </c>
      <c r="F7" s="2">
        <f t="shared" ref="F7:F52" si="1">D7*23%</f>
        <v>34.5</v>
      </c>
      <c r="G7" s="4">
        <f>'AGRICUTLURE D'!G7+'AGRI INDIRECT'!G7</f>
        <v>0</v>
      </c>
      <c r="H7" s="2">
        <f>'AGRICUTLURE D'!H7+'AGRI INDIRECT'!H7</f>
        <v>0.31</v>
      </c>
      <c r="I7" s="4">
        <f t="shared" ref="I7:I52" si="2">G7/E7*100</f>
        <v>0</v>
      </c>
      <c r="J7" s="2">
        <f t="shared" ref="J7:J52" si="3">H7/F7*100</f>
        <v>0.89855072463768115</v>
      </c>
    </row>
    <row r="8" spans="1:10">
      <c r="A8" s="1">
        <v>3</v>
      </c>
      <c r="B8" s="1" t="s">
        <v>9</v>
      </c>
      <c r="C8" s="1">
        <v>3533</v>
      </c>
      <c r="D8" s="2">
        <v>3320.3399999999997</v>
      </c>
      <c r="E8" s="4">
        <f t="shared" si="0"/>
        <v>812.59</v>
      </c>
      <c r="F8" s="2">
        <f t="shared" si="1"/>
        <v>763.67819999999995</v>
      </c>
      <c r="G8" s="4">
        <f>'AGRICUTLURE D'!G8+'AGRI INDIRECT'!G8</f>
        <v>20</v>
      </c>
      <c r="H8" s="2">
        <f>'AGRICUTLURE D'!H8+'AGRI INDIRECT'!H8</f>
        <v>32.980000000000004</v>
      </c>
      <c r="I8" s="4">
        <f t="shared" si="2"/>
        <v>2.4612658290158631</v>
      </c>
      <c r="J8" s="2">
        <f t="shared" si="3"/>
        <v>4.3185729277069855</v>
      </c>
    </row>
    <row r="9" spans="1:10">
      <c r="A9" s="1">
        <v>4</v>
      </c>
      <c r="B9" s="1" t="s">
        <v>10</v>
      </c>
      <c r="C9" s="1">
        <v>4125</v>
      </c>
      <c r="D9" s="2">
        <v>3492.45</v>
      </c>
      <c r="E9" s="4">
        <f t="shared" si="0"/>
        <v>948.75</v>
      </c>
      <c r="F9" s="2">
        <f t="shared" si="1"/>
        <v>803.26350000000002</v>
      </c>
      <c r="G9" s="4">
        <f>'AGRICUTLURE D'!G9+'AGRI INDIRECT'!G9</f>
        <v>178</v>
      </c>
      <c r="H9" s="2">
        <f>'AGRICUTLURE D'!H9+'AGRI INDIRECT'!H9</f>
        <v>145</v>
      </c>
      <c r="I9" s="4">
        <f t="shared" si="2"/>
        <v>18.761528326745719</v>
      </c>
      <c r="J9" s="2">
        <f t="shared" si="3"/>
        <v>18.051361726257948</v>
      </c>
    </row>
    <row r="10" spans="1:10">
      <c r="A10" s="1">
        <v>5</v>
      </c>
      <c r="B10" s="1" t="s">
        <v>11</v>
      </c>
      <c r="C10" s="1">
        <v>884</v>
      </c>
      <c r="D10" s="2">
        <v>396.84</v>
      </c>
      <c r="E10" s="4">
        <f t="shared" si="0"/>
        <v>203.32000000000002</v>
      </c>
      <c r="F10" s="2">
        <f t="shared" si="1"/>
        <v>91.273200000000003</v>
      </c>
      <c r="G10" s="4">
        <f>'AGRICUTLURE D'!G10+'AGRI INDIRECT'!G10</f>
        <v>0</v>
      </c>
      <c r="H10" s="2">
        <f>'AGRICUTLURE D'!H10+'AGRI INDIRECT'!H10</f>
        <v>0</v>
      </c>
      <c r="I10" s="4">
        <f t="shared" si="2"/>
        <v>0</v>
      </c>
      <c r="J10" s="2">
        <f t="shared" si="3"/>
        <v>0</v>
      </c>
    </row>
    <row r="11" spans="1:10">
      <c r="A11" s="1">
        <v>6</v>
      </c>
      <c r="B11" s="1" t="s">
        <v>12</v>
      </c>
      <c r="C11" s="1">
        <v>9959</v>
      </c>
      <c r="D11" s="2">
        <v>6394.41</v>
      </c>
      <c r="E11" s="4">
        <f t="shared" si="0"/>
        <v>2290.5700000000002</v>
      </c>
      <c r="F11" s="2">
        <f t="shared" si="1"/>
        <v>1470.7143000000001</v>
      </c>
      <c r="G11" s="4">
        <f>'AGRICUTLURE D'!G11+'AGRI INDIRECT'!G11</f>
        <v>269</v>
      </c>
      <c r="H11" s="2">
        <f>'AGRICUTLURE D'!H11+'AGRI INDIRECT'!H11</f>
        <v>269</v>
      </c>
      <c r="I11" s="4">
        <f t="shared" si="2"/>
        <v>11.743801761133691</v>
      </c>
      <c r="J11" s="2">
        <f t="shared" si="3"/>
        <v>18.290432071001145</v>
      </c>
    </row>
    <row r="12" spans="1:10">
      <c r="A12" s="1">
        <v>7</v>
      </c>
      <c r="B12" s="1" t="s">
        <v>13</v>
      </c>
      <c r="C12" s="1">
        <v>11688</v>
      </c>
      <c r="D12" s="2">
        <v>10767.849999999999</v>
      </c>
      <c r="E12" s="4">
        <f t="shared" si="0"/>
        <v>2688.2400000000002</v>
      </c>
      <c r="F12" s="2">
        <f t="shared" si="1"/>
        <v>2476.6054999999997</v>
      </c>
      <c r="G12" s="4">
        <f>'AGRICUTLURE D'!G12+'AGRI INDIRECT'!G12</f>
        <v>274</v>
      </c>
      <c r="H12" s="2">
        <f>'AGRICUTLURE D'!H12+'AGRI INDIRECT'!H12</f>
        <v>3000</v>
      </c>
      <c r="I12" s="4">
        <f t="shared" si="2"/>
        <v>10.192542332529833</v>
      </c>
      <c r="J12" s="2">
        <f t="shared" si="3"/>
        <v>121.13354347311271</v>
      </c>
    </row>
    <row r="13" spans="1:10">
      <c r="A13" s="1">
        <v>8</v>
      </c>
      <c r="B13" s="1" t="s">
        <v>14</v>
      </c>
      <c r="C13" s="1">
        <v>2805</v>
      </c>
      <c r="D13" s="2">
        <v>2363.0500000000002</v>
      </c>
      <c r="E13" s="4">
        <f t="shared" si="0"/>
        <v>645.15</v>
      </c>
      <c r="F13" s="2">
        <f t="shared" si="1"/>
        <v>543.50150000000008</v>
      </c>
      <c r="G13" s="4">
        <f>'AGRICUTLURE D'!G13+'AGRI INDIRECT'!G13</f>
        <v>39</v>
      </c>
      <c r="H13" s="2">
        <f>'AGRICUTLURE D'!H13+'AGRI INDIRECT'!H13</f>
        <v>104</v>
      </c>
      <c r="I13" s="4">
        <f t="shared" si="2"/>
        <v>6.0451057893513145</v>
      </c>
      <c r="J13" s="2">
        <f t="shared" si="3"/>
        <v>19.1351817796271</v>
      </c>
    </row>
    <row r="14" spans="1:10">
      <c r="A14" s="1">
        <v>9</v>
      </c>
      <c r="B14" s="1" t="s">
        <v>15</v>
      </c>
      <c r="C14" s="1">
        <v>1316</v>
      </c>
      <c r="D14" s="2">
        <v>1506.52</v>
      </c>
      <c r="E14" s="4">
        <f t="shared" si="0"/>
        <v>302.68</v>
      </c>
      <c r="F14" s="2">
        <f t="shared" si="1"/>
        <v>346.49959999999999</v>
      </c>
      <c r="G14" s="4">
        <f>'AGRICUTLURE D'!G14+'AGRI INDIRECT'!G14</f>
        <v>27</v>
      </c>
      <c r="H14" s="2">
        <f>'AGRICUTLURE D'!H14+'AGRI INDIRECT'!H14</f>
        <v>50</v>
      </c>
      <c r="I14" s="4">
        <f t="shared" si="2"/>
        <v>8.9203118805338981</v>
      </c>
      <c r="J14" s="2">
        <f t="shared" si="3"/>
        <v>14.430031088058975</v>
      </c>
    </row>
    <row r="15" spans="1:10">
      <c r="A15" s="1">
        <v>10</v>
      </c>
      <c r="B15" s="1" t="s">
        <v>16</v>
      </c>
      <c r="C15" s="1">
        <v>3266</v>
      </c>
      <c r="D15" s="2">
        <v>1695.69</v>
      </c>
      <c r="E15" s="4">
        <f t="shared" si="0"/>
        <v>751.18000000000006</v>
      </c>
      <c r="F15" s="2">
        <f t="shared" si="1"/>
        <v>390.00870000000003</v>
      </c>
      <c r="G15" s="4">
        <f>'AGRICUTLURE D'!G15+'AGRI INDIRECT'!G15</f>
        <v>0</v>
      </c>
      <c r="H15" s="2">
        <f>'AGRICUTLURE D'!H15+'AGRI INDIRECT'!H15</f>
        <v>0</v>
      </c>
      <c r="I15" s="4">
        <f t="shared" si="2"/>
        <v>0</v>
      </c>
      <c r="J15" s="2">
        <f t="shared" si="3"/>
        <v>0</v>
      </c>
    </row>
    <row r="16" spans="1:10">
      <c r="A16" s="1">
        <v>11</v>
      </c>
      <c r="B16" s="1" t="s">
        <v>17</v>
      </c>
      <c r="C16" s="1">
        <v>1806</v>
      </c>
      <c r="D16" s="2">
        <v>2010.8899999999999</v>
      </c>
      <c r="E16" s="4">
        <f t="shared" si="0"/>
        <v>415.38</v>
      </c>
      <c r="F16" s="2">
        <f t="shared" si="1"/>
        <v>462.50470000000001</v>
      </c>
      <c r="G16" s="4">
        <f>'AGRICUTLURE D'!G16+'AGRI INDIRECT'!G16</f>
        <v>23</v>
      </c>
      <c r="H16" s="2">
        <f>'AGRICUTLURE D'!H16+'AGRI INDIRECT'!H16</f>
        <v>29</v>
      </c>
      <c r="I16" s="4">
        <f t="shared" si="2"/>
        <v>5.5370985603543739</v>
      </c>
      <c r="J16" s="2">
        <f t="shared" si="3"/>
        <v>6.2702065514145051</v>
      </c>
    </row>
    <row r="17" spans="1:10">
      <c r="A17" s="1">
        <v>12</v>
      </c>
      <c r="B17" s="1" t="s">
        <v>18</v>
      </c>
      <c r="C17" s="1">
        <v>2084</v>
      </c>
      <c r="D17" s="2">
        <v>1588.5</v>
      </c>
      <c r="E17" s="4">
        <f t="shared" si="0"/>
        <v>479.32</v>
      </c>
      <c r="F17" s="2">
        <f t="shared" si="1"/>
        <v>365.35500000000002</v>
      </c>
      <c r="G17" s="4">
        <f>'AGRICUTLURE D'!G17+'AGRI INDIRECT'!G17</f>
        <v>25</v>
      </c>
      <c r="H17" s="2">
        <f>'AGRICUTLURE D'!H17+'AGRI INDIRECT'!H17</f>
        <v>42</v>
      </c>
      <c r="I17" s="4">
        <f t="shared" si="2"/>
        <v>5.2157222732203952</v>
      </c>
      <c r="J17" s="2">
        <f t="shared" si="3"/>
        <v>11.495668596296751</v>
      </c>
    </row>
    <row r="18" spans="1:10">
      <c r="A18" s="1">
        <v>13</v>
      </c>
      <c r="B18" s="1" t="s">
        <v>19</v>
      </c>
      <c r="C18" s="1">
        <v>5791</v>
      </c>
      <c r="D18" s="2">
        <v>4676.8600000000006</v>
      </c>
      <c r="E18" s="4">
        <f t="shared" si="0"/>
        <v>1331.93</v>
      </c>
      <c r="F18" s="2">
        <f t="shared" si="1"/>
        <v>1075.6778000000002</v>
      </c>
      <c r="G18" s="4">
        <f>'AGRICUTLURE D'!G18+'AGRI INDIRECT'!G18</f>
        <v>284</v>
      </c>
      <c r="H18" s="2">
        <f>'AGRICUTLURE D'!H18+'AGRI INDIRECT'!H18</f>
        <v>566</v>
      </c>
      <c r="I18" s="4">
        <f t="shared" si="2"/>
        <v>21.322441870068246</v>
      </c>
      <c r="J18" s="2">
        <f t="shared" si="3"/>
        <v>52.617986538348184</v>
      </c>
    </row>
    <row r="19" spans="1:10">
      <c r="A19" s="1">
        <v>14</v>
      </c>
      <c r="B19" s="1" t="s">
        <v>20</v>
      </c>
      <c r="C19" s="1">
        <v>3982</v>
      </c>
      <c r="D19" s="2">
        <v>3511.1000000000004</v>
      </c>
      <c r="E19" s="4">
        <f t="shared" si="0"/>
        <v>915.86</v>
      </c>
      <c r="F19" s="2">
        <f t="shared" si="1"/>
        <v>807.55300000000011</v>
      </c>
      <c r="G19" s="4">
        <f>'AGRICUTLURE D'!G19+'AGRI INDIRECT'!G19</f>
        <v>48</v>
      </c>
      <c r="H19" s="2">
        <f>'AGRICUTLURE D'!H19+'AGRI INDIRECT'!H19</f>
        <v>71</v>
      </c>
      <c r="I19" s="4">
        <f t="shared" si="2"/>
        <v>5.2409756949752149</v>
      </c>
      <c r="J19" s="2">
        <f t="shared" si="3"/>
        <v>8.7919925998665089</v>
      </c>
    </row>
    <row r="20" spans="1:10">
      <c r="A20" s="1">
        <v>15</v>
      </c>
      <c r="B20" s="1" t="s">
        <v>21</v>
      </c>
      <c r="C20" s="1">
        <v>113581</v>
      </c>
      <c r="D20" s="2">
        <v>97722.08</v>
      </c>
      <c r="E20" s="4">
        <f t="shared" si="0"/>
        <v>26123.63</v>
      </c>
      <c r="F20" s="2">
        <f t="shared" si="1"/>
        <v>22476.078400000002</v>
      </c>
      <c r="G20" s="4">
        <f>'AGRICUTLURE D'!G20+'AGRI INDIRECT'!G20</f>
        <v>44864</v>
      </c>
      <c r="H20" s="2">
        <f>'AGRICUTLURE D'!H20+'AGRI INDIRECT'!H20</f>
        <v>32394</v>
      </c>
      <c r="I20" s="4">
        <f t="shared" si="2"/>
        <v>171.73723559857493</v>
      </c>
      <c r="J20" s="2">
        <f t="shared" si="3"/>
        <v>144.12656613619924</v>
      </c>
    </row>
    <row r="21" spans="1:10">
      <c r="A21" s="1">
        <v>16</v>
      </c>
      <c r="B21" s="1" t="s">
        <v>22</v>
      </c>
      <c r="C21" s="1">
        <v>1742</v>
      </c>
      <c r="D21" s="2">
        <v>861.87</v>
      </c>
      <c r="E21" s="4">
        <f t="shared" si="0"/>
        <v>400.66</v>
      </c>
      <c r="F21" s="2">
        <f t="shared" si="1"/>
        <v>198.23010000000002</v>
      </c>
      <c r="G21" s="4">
        <f>'AGRICUTLURE D'!G21+'AGRI INDIRECT'!G21</f>
        <v>5</v>
      </c>
      <c r="H21" s="2">
        <f>'AGRICUTLURE D'!H21+'AGRI INDIRECT'!H21</f>
        <v>8</v>
      </c>
      <c r="I21" s="4">
        <f t="shared" si="2"/>
        <v>1.2479408975190933</v>
      </c>
      <c r="J21" s="2">
        <f t="shared" si="3"/>
        <v>4.0357140514987382</v>
      </c>
    </row>
    <row r="22" spans="1:10">
      <c r="A22" s="1">
        <v>17</v>
      </c>
      <c r="B22" s="1" t="s">
        <v>23</v>
      </c>
      <c r="C22" s="1">
        <v>37416</v>
      </c>
      <c r="D22" s="2">
        <v>43802.69</v>
      </c>
      <c r="E22" s="4">
        <f t="shared" si="0"/>
        <v>8605.68</v>
      </c>
      <c r="F22" s="2">
        <f t="shared" si="1"/>
        <v>10074.618700000001</v>
      </c>
      <c r="G22" s="4">
        <f>'AGRICUTLURE D'!G22+'AGRI INDIRECT'!G22</f>
        <v>5075</v>
      </c>
      <c r="H22" s="2">
        <f>'AGRICUTLURE D'!H22+'AGRI INDIRECT'!H22</f>
        <v>8012</v>
      </c>
      <c r="I22" s="4">
        <f t="shared" si="2"/>
        <v>58.972678510007334</v>
      </c>
      <c r="J22" s="2">
        <f t="shared" si="3"/>
        <v>79.526582976286733</v>
      </c>
    </row>
    <row r="23" spans="1:10">
      <c r="A23" s="1">
        <v>18</v>
      </c>
      <c r="B23" s="1" t="s">
        <v>24</v>
      </c>
      <c r="C23" s="1">
        <v>6173</v>
      </c>
      <c r="D23" s="2">
        <v>4129.04</v>
      </c>
      <c r="E23" s="4">
        <f t="shared" si="0"/>
        <v>1419.79</v>
      </c>
      <c r="F23" s="2">
        <f t="shared" si="1"/>
        <v>949.67920000000004</v>
      </c>
      <c r="G23" s="4">
        <f>'AGRICUTLURE D'!G23+'AGRI INDIRECT'!G23</f>
        <v>213</v>
      </c>
      <c r="H23" s="2">
        <f>'AGRICUTLURE D'!H23+'AGRI INDIRECT'!H23</f>
        <v>425.16</v>
      </c>
      <c r="I23" s="4">
        <f t="shared" si="2"/>
        <v>15.002218637967587</v>
      </c>
      <c r="J23" s="2">
        <f t="shared" si="3"/>
        <v>44.768801928061599</v>
      </c>
    </row>
    <row r="24" spans="1:10">
      <c r="A24" s="1">
        <v>19</v>
      </c>
      <c r="B24" s="1" t="s">
        <v>25</v>
      </c>
      <c r="C24" s="1">
        <v>763</v>
      </c>
      <c r="D24" s="2">
        <v>843.26</v>
      </c>
      <c r="E24" s="4">
        <f t="shared" si="0"/>
        <v>175.49</v>
      </c>
      <c r="F24" s="2">
        <f t="shared" si="1"/>
        <v>193.94980000000001</v>
      </c>
      <c r="G24" s="4">
        <f>'AGRICUTLURE D'!G24+'AGRI INDIRECT'!G24</f>
        <v>0</v>
      </c>
      <c r="H24" s="2">
        <f>'AGRICUTLURE D'!H24+'AGRI INDIRECT'!H24</f>
        <v>0</v>
      </c>
      <c r="I24" s="4">
        <f t="shared" si="2"/>
        <v>0</v>
      </c>
      <c r="J24" s="2">
        <f t="shared" si="3"/>
        <v>0</v>
      </c>
    </row>
    <row r="25" spans="1:10">
      <c r="A25" s="1">
        <v>20</v>
      </c>
      <c r="B25" s="1" t="s">
        <v>26</v>
      </c>
      <c r="C25" s="1">
        <v>1396</v>
      </c>
      <c r="D25" s="2">
        <v>1099.23</v>
      </c>
      <c r="E25" s="4">
        <f t="shared" si="0"/>
        <v>321.08000000000004</v>
      </c>
      <c r="F25" s="2">
        <f t="shared" si="1"/>
        <v>252.8229</v>
      </c>
      <c r="G25" s="4">
        <f>'AGRICUTLURE D'!G25+'AGRI INDIRECT'!G25</f>
        <v>14</v>
      </c>
      <c r="H25" s="2">
        <f>'AGRICUTLURE D'!H25+'AGRI INDIRECT'!H25</f>
        <v>24</v>
      </c>
      <c r="I25" s="4">
        <f t="shared" si="2"/>
        <v>4.3602840413604076</v>
      </c>
      <c r="J25" s="2">
        <f t="shared" si="3"/>
        <v>9.4928109755880499</v>
      </c>
    </row>
    <row r="26" spans="1:10">
      <c r="A26" s="14"/>
      <c r="B26" s="14" t="s">
        <v>27</v>
      </c>
      <c r="C26" s="14">
        <v>216076</v>
      </c>
      <c r="D26" s="15">
        <v>191983.33000000005</v>
      </c>
      <c r="E26" s="26">
        <f t="shared" si="0"/>
        <v>49697.48</v>
      </c>
      <c r="F26" s="15">
        <f t="shared" si="1"/>
        <v>44156.165900000015</v>
      </c>
      <c r="G26" s="26">
        <f>'AGRICUTLURE D'!G26+'AGRI INDIRECT'!G26</f>
        <v>51367</v>
      </c>
      <c r="H26" s="15">
        <f>'AGRICUTLURE D'!H26+'AGRI INDIRECT'!H26</f>
        <v>45172.630000000005</v>
      </c>
      <c r="I26" s="26">
        <f t="shared" si="2"/>
        <v>103.35936550505176</v>
      </c>
      <c r="J26" s="15">
        <f t="shared" si="3"/>
        <v>102.30197545299103</v>
      </c>
    </row>
    <row r="27" spans="1:10">
      <c r="A27" s="1"/>
      <c r="B27" s="1" t="s">
        <v>28</v>
      </c>
      <c r="C27" s="1"/>
      <c r="D27" s="2"/>
      <c r="E27" s="4"/>
      <c r="F27" s="2"/>
      <c r="G27" s="4"/>
      <c r="H27" s="2"/>
      <c r="I27" s="4"/>
      <c r="J27" s="2"/>
    </row>
    <row r="28" spans="1:10">
      <c r="A28" s="1">
        <v>21</v>
      </c>
      <c r="B28" s="1" t="s">
        <v>29</v>
      </c>
      <c r="C28" s="1">
        <v>67185</v>
      </c>
      <c r="D28" s="2">
        <v>68155.899999999994</v>
      </c>
      <c r="E28" s="4">
        <f t="shared" si="0"/>
        <v>15452.550000000001</v>
      </c>
      <c r="F28" s="2">
        <f t="shared" si="1"/>
        <v>15675.857</v>
      </c>
      <c r="G28" s="4">
        <f>'AGRICUTLURE D'!G28+'AGRI INDIRECT'!G28</f>
        <v>3377</v>
      </c>
      <c r="H28" s="2">
        <f>'AGRICUTLURE D'!H28+'AGRI INDIRECT'!H28</f>
        <v>3882</v>
      </c>
      <c r="I28" s="4">
        <f t="shared" si="2"/>
        <v>21.853998207415604</v>
      </c>
      <c r="J28" s="2">
        <f t="shared" si="3"/>
        <v>24.764196305184463</v>
      </c>
    </row>
    <row r="29" spans="1:10">
      <c r="A29" s="1">
        <v>22</v>
      </c>
      <c r="B29" s="1" t="s">
        <v>30</v>
      </c>
      <c r="C29" s="1">
        <v>27538</v>
      </c>
      <c r="D29" s="2">
        <v>31536.250000000004</v>
      </c>
      <c r="E29" s="4">
        <f t="shared" si="0"/>
        <v>6333.7400000000007</v>
      </c>
      <c r="F29" s="2">
        <f t="shared" si="1"/>
        <v>7253.3375000000015</v>
      </c>
      <c r="G29" s="4">
        <f>'AGRICUTLURE D'!G29+'AGRI INDIRECT'!G29</f>
        <v>1841</v>
      </c>
      <c r="H29" s="2">
        <f>'AGRICUTLURE D'!H29+'AGRI INDIRECT'!H29</f>
        <v>2444</v>
      </c>
      <c r="I29" s="4">
        <f t="shared" si="2"/>
        <v>29.06655467385778</v>
      </c>
      <c r="J29" s="2">
        <f t="shared" si="3"/>
        <v>33.694833585228864</v>
      </c>
    </row>
    <row r="30" spans="1:10">
      <c r="A30" s="1">
        <v>23</v>
      </c>
      <c r="B30" s="1" t="s">
        <v>31</v>
      </c>
      <c r="C30" s="1">
        <v>318</v>
      </c>
      <c r="D30" s="2">
        <v>416.33</v>
      </c>
      <c r="E30" s="4">
        <f t="shared" si="0"/>
        <v>73.14</v>
      </c>
      <c r="F30" s="2">
        <f t="shared" si="1"/>
        <v>95.755899999999997</v>
      </c>
      <c r="G30" s="4">
        <f>'AGRICUTLURE D'!G30+'AGRI INDIRECT'!G30</f>
        <v>0</v>
      </c>
      <c r="H30" s="2">
        <f>'AGRICUTLURE D'!H30+'AGRI INDIRECT'!H30</f>
        <v>0</v>
      </c>
      <c r="I30" s="4">
        <f t="shared" si="2"/>
        <v>0</v>
      </c>
      <c r="J30" s="2">
        <f t="shared" si="3"/>
        <v>0</v>
      </c>
    </row>
    <row r="31" spans="1:10">
      <c r="A31" s="14"/>
      <c r="B31" s="14" t="s">
        <v>32</v>
      </c>
      <c r="C31" s="14">
        <v>95041</v>
      </c>
      <c r="D31" s="15">
        <v>100108.48</v>
      </c>
      <c r="E31" s="26">
        <f t="shared" si="0"/>
        <v>21859.43</v>
      </c>
      <c r="F31" s="15">
        <f t="shared" si="1"/>
        <v>23024.950400000002</v>
      </c>
      <c r="G31" s="26">
        <f>'AGRICUTLURE D'!G31+'AGRI INDIRECT'!G31</f>
        <v>5218</v>
      </c>
      <c r="H31" s="15">
        <f>'AGRICUTLURE D'!H31+'AGRI INDIRECT'!H31</f>
        <v>6326</v>
      </c>
      <c r="I31" s="26">
        <f t="shared" si="2"/>
        <v>23.870704771350397</v>
      </c>
      <c r="J31" s="15">
        <f t="shared" si="3"/>
        <v>27.474543441361764</v>
      </c>
    </row>
    <row r="32" spans="1:10">
      <c r="A32" s="1"/>
      <c r="B32" s="1" t="s">
        <v>33</v>
      </c>
      <c r="C32" s="1"/>
      <c r="D32" s="2"/>
      <c r="E32" s="4"/>
      <c r="F32" s="2"/>
      <c r="G32" s="4"/>
      <c r="H32" s="2"/>
      <c r="I32" s="4"/>
      <c r="J32" s="2"/>
    </row>
    <row r="33" spans="1:10">
      <c r="A33" s="1">
        <v>24</v>
      </c>
      <c r="B33" s="1" t="s">
        <v>34</v>
      </c>
      <c r="C33" s="1">
        <v>65440</v>
      </c>
      <c r="D33" s="2">
        <v>42600.92</v>
      </c>
      <c r="E33" s="4">
        <f t="shared" si="0"/>
        <v>15051.2</v>
      </c>
      <c r="F33" s="2">
        <f t="shared" si="1"/>
        <v>9798.2116000000005</v>
      </c>
      <c r="G33" s="4">
        <f>'AGRICUTLURE D'!G33+'AGRI INDIRECT'!G33</f>
        <v>4007</v>
      </c>
      <c r="H33" s="2">
        <f>'AGRICUTLURE D'!H33+'AGRI INDIRECT'!H33</f>
        <v>4834</v>
      </c>
      <c r="I33" s="4">
        <f t="shared" si="2"/>
        <v>26.62246199638567</v>
      </c>
      <c r="J33" s="2">
        <f t="shared" si="3"/>
        <v>49.335533843747562</v>
      </c>
    </row>
    <row r="34" spans="1:10">
      <c r="A34" s="14"/>
      <c r="B34" s="14" t="s">
        <v>32</v>
      </c>
      <c r="C34" s="14">
        <v>65440</v>
      </c>
      <c r="D34" s="15">
        <v>42600.92</v>
      </c>
      <c r="E34" s="26">
        <f t="shared" si="0"/>
        <v>15051.2</v>
      </c>
      <c r="F34" s="15">
        <f t="shared" si="1"/>
        <v>9798.2116000000005</v>
      </c>
      <c r="G34" s="26">
        <f>'AGRICUTLURE D'!G34+'AGRI INDIRECT'!G34</f>
        <v>4007</v>
      </c>
      <c r="H34" s="15">
        <f>'AGRICUTLURE D'!H34+'AGRI INDIRECT'!H34</f>
        <v>4834</v>
      </c>
      <c r="I34" s="26">
        <f t="shared" si="2"/>
        <v>26.62246199638567</v>
      </c>
      <c r="J34" s="15">
        <f t="shared" si="3"/>
        <v>49.335533843747562</v>
      </c>
    </row>
    <row r="35" spans="1:10">
      <c r="A35" s="1"/>
      <c r="B35" s="1" t="s">
        <v>35</v>
      </c>
      <c r="C35" s="1"/>
      <c r="D35" s="2"/>
      <c r="E35" s="4"/>
      <c r="F35" s="2"/>
      <c r="G35" s="4"/>
      <c r="H35" s="2"/>
      <c r="I35" s="4"/>
      <c r="J35" s="2"/>
    </row>
    <row r="36" spans="1:10">
      <c r="A36" s="1">
        <v>25</v>
      </c>
      <c r="B36" s="1" t="s">
        <v>36</v>
      </c>
      <c r="C36" s="1">
        <v>908</v>
      </c>
      <c r="D36" s="2">
        <v>1122.7</v>
      </c>
      <c r="E36" s="4">
        <f t="shared" si="0"/>
        <v>208.84</v>
      </c>
      <c r="F36" s="2">
        <f t="shared" si="1"/>
        <v>258.221</v>
      </c>
      <c r="G36" s="4">
        <f>'AGRICUTLURE D'!G36+'AGRI INDIRECT'!G36</f>
        <v>146</v>
      </c>
      <c r="H36" s="2">
        <f>'AGRICUTLURE D'!H36+'AGRI INDIRECT'!H36</f>
        <v>459.48</v>
      </c>
      <c r="I36" s="4">
        <f t="shared" si="2"/>
        <v>69.909978931239223</v>
      </c>
      <c r="J36" s="2">
        <f t="shared" si="3"/>
        <v>177.94060126790617</v>
      </c>
    </row>
    <row r="37" spans="1:10">
      <c r="A37" s="1">
        <v>26</v>
      </c>
      <c r="B37" s="1" t="s">
        <v>37</v>
      </c>
      <c r="C37" s="1">
        <v>12024</v>
      </c>
      <c r="D37" s="2">
        <v>11503.35</v>
      </c>
      <c r="E37" s="4">
        <f t="shared" si="0"/>
        <v>2765.52</v>
      </c>
      <c r="F37" s="2">
        <f t="shared" si="1"/>
        <v>2645.7705000000001</v>
      </c>
      <c r="G37" s="4">
        <f>'AGRICUTLURE D'!G37+'AGRI INDIRECT'!G37</f>
        <v>465</v>
      </c>
      <c r="H37" s="2">
        <f>'AGRICUTLURE D'!H37+'AGRI INDIRECT'!H37</f>
        <v>3279</v>
      </c>
      <c r="I37" s="4">
        <f t="shared" si="2"/>
        <v>16.814197691573373</v>
      </c>
      <c r="J37" s="2">
        <f t="shared" si="3"/>
        <v>123.93365184168468</v>
      </c>
    </row>
    <row r="38" spans="1:10">
      <c r="A38" s="1">
        <v>27</v>
      </c>
      <c r="B38" s="1" t="s">
        <v>38</v>
      </c>
      <c r="C38" s="1">
        <v>3745</v>
      </c>
      <c r="D38" s="2">
        <v>3096.89</v>
      </c>
      <c r="E38" s="4">
        <f t="shared" si="0"/>
        <v>861.35</v>
      </c>
      <c r="F38" s="2">
        <f t="shared" si="1"/>
        <v>712.28470000000004</v>
      </c>
      <c r="G38" s="4">
        <f>'AGRICUTLURE D'!G38+'AGRI INDIRECT'!G38</f>
        <v>601</v>
      </c>
      <c r="H38" s="2">
        <f>'AGRICUTLURE D'!H38+'AGRI INDIRECT'!H38</f>
        <v>753</v>
      </c>
      <c r="I38" s="4">
        <f t="shared" si="2"/>
        <v>69.774191675857665</v>
      </c>
      <c r="J38" s="2">
        <f t="shared" si="3"/>
        <v>105.71615535192598</v>
      </c>
    </row>
    <row r="39" spans="1:10">
      <c r="A39" s="1">
        <v>28</v>
      </c>
      <c r="B39" s="1" t="s">
        <v>39</v>
      </c>
      <c r="C39" s="1">
        <v>508</v>
      </c>
      <c r="D39" s="2">
        <v>678.26</v>
      </c>
      <c r="E39" s="4">
        <f t="shared" si="0"/>
        <v>116.84</v>
      </c>
      <c r="F39" s="2">
        <f t="shared" si="1"/>
        <v>155.99979999999999</v>
      </c>
      <c r="G39" s="4">
        <f>'AGRICUTLURE D'!G39+'AGRI INDIRECT'!G39</f>
        <v>0</v>
      </c>
      <c r="H39" s="2">
        <f>'AGRICUTLURE D'!H39+'AGRI INDIRECT'!H39</f>
        <v>0</v>
      </c>
      <c r="I39" s="4">
        <f t="shared" si="2"/>
        <v>0</v>
      </c>
      <c r="J39" s="2">
        <f t="shared" si="3"/>
        <v>0</v>
      </c>
    </row>
    <row r="40" spans="1:10">
      <c r="A40" s="1">
        <v>29</v>
      </c>
      <c r="B40" s="1" t="s">
        <v>40</v>
      </c>
      <c r="C40" s="1">
        <v>663</v>
      </c>
      <c r="D40" s="2">
        <v>696.32999999999993</v>
      </c>
      <c r="E40" s="4">
        <f t="shared" si="0"/>
        <v>152.49</v>
      </c>
      <c r="F40" s="2">
        <f t="shared" si="1"/>
        <v>160.1559</v>
      </c>
      <c r="G40" s="4">
        <f>'AGRICUTLURE D'!G40+'AGRI INDIRECT'!G40</f>
        <v>0</v>
      </c>
      <c r="H40" s="2">
        <f>'AGRICUTLURE D'!H40+'AGRI INDIRECT'!H40</f>
        <v>0</v>
      </c>
      <c r="I40" s="4">
        <f t="shared" si="2"/>
        <v>0</v>
      </c>
      <c r="J40" s="2">
        <f t="shared" si="3"/>
        <v>0</v>
      </c>
    </row>
    <row r="41" spans="1:10">
      <c r="A41" s="1">
        <v>30</v>
      </c>
      <c r="B41" s="1" t="s">
        <v>41</v>
      </c>
      <c r="C41" s="1">
        <v>318</v>
      </c>
      <c r="D41" s="2">
        <v>416.33</v>
      </c>
      <c r="E41" s="4">
        <f t="shared" si="0"/>
        <v>73.14</v>
      </c>
      <c r="F41" s="2">
        <f t="shared" si="1"/>
        <v>95.755899999999997</v>
      </c>
      <c r="G41" s="4">
        <f>'AGRICUTLURE D'!G41+'AGRI INDIRECT'!G41</f>
        <v>0</v>
      </c>
      <c r="H41" s="2">
        <f>'AGRICUTLURE D'!H41+'AGRI INDIRECT'!H41</f>
        <v>0</v>
      </c>
      <c r="I41" s="4">
        <f t="shared" si="2"/>
        <v>0</v>
      </c>
      <c r="J41" s="2">
        <f t="shared" si="3"/>
        <v>0</v>
      </c>
    </row>
    <row r="42" spans="1:10">
      <c r="A42" s="1">
        <v>31</v>
      </c>
      <c r="B42" s="1" t="s">
        <v>42</v>
      </c>
      <c r="C42" s="1">
        <v>1610</v>
      </c>
      <c r="D42" s="2">
        <v>1305.19</v>
      </c>
      <c r="E42" s="4">
        <f t="shared" si="0"/>
        <v>370.3</v>
      </c>
      <c r="F42" s="2">
        <f t="shared" si="1"/>
        <v>300.19370000000004</v>
      </c>
      <c r="G42" s="4">
        <f>'AGRICUTLURE D'!G42+'AGRI INDIRECT'!G42</f>
        <v>0</v>
      </c>
      <c r="H42" s="2">
        <f>'AGRICUTLURE D'!H42+'AGRI INDIRECT'!H42</f>
        <v>0</v>
      </c>
      <c r="I42" s="4">
        <f t="shared" si="2"/>
        <v>0</v>
      </c>
      <c r="J42" s="2">
        <f t="shared" si="3"/>
        <v>0</v>
      </c>
    </row>
    <row r="43" spans="1:10">
      <c r="A43" s="1">
        <v>32</v>
      </c>
      <c r="B43" s="1" t="s">
        <v>43</v>
      </c>
      <c r="C43" s="1">
        <v>195</v>
      </c>
      <c r="D43" s="2">
        <v>261.93</v>
      </c>
      <c r="E43" s="4">
        <f t="shared" si="0"/>
        <v>44.85</v>
      </c>
      <c r="F43" s="2">
        <f t="shared" si="1"/>
        <v>60.243900000000004</v>
      </c>
      <c r="G43" s="4">
        <f>'AGRICUTLURE D'!G43+'AGRI INDIRECT'!G43</f>
        <v>0</v>
      </c>
      <c r="H43" s="2">
        <f>'AGRICUTLURE D'!H43+'AGRI INDIRECT'!H43</f>
        <v>0</v>
      </c>
      <c r="I43" s="4">
        <f t="shared" si="2"/>
        <v>0</v>
      </c>
      <c r="J43" s="2">
        <f t="shared" si="3"/>
        <v>0</v>
      </c>
    </row>
    <row r="44" spans="1:10">
      <c r="A44" s="1">
        <v>33</v>
      </c>
      <c r="B44" s="1" t="s">
        <v>44</v>
      </c>
      <c r="C44" s="1">
        <v>390</v>
      </c>
      <c r="D44" s="2">
        <v>523.86</v>
      </c>
      <c r="E44" s="4">
        <f t="shared" si="0"/>
        <v>89.7</v>
      </c>
      <c r="F44" s="2">
        <f t="shared" si="1"/>
        <v>120.48780000000001</v>
      </c>
      <c r="G44" s="4">
        <f>'AGRICUTLURE D'!G44+'AGRI INDIRECT'!G44</f>
        <v>0</v>
      </c>
      <c r="H44" s="2">
        <f>'AGRICUTLURE D'!H44+'AGRI INDIRECT'!H44</f>
        <v>0</v>
      </c>
      <c r="I44" s="4">
        <f t="shared" si="2"/>
        <v>0</v>
      </c>
      <c r="J44" s="2">
        <f t="shared" si="3"/>
        <v>0</v>
      </c>
    </row>
    <row r="45" spans="1:10">
      <c r="A45" s="14"/>
      <c r="B45" s="14" t="s">
        <v>32</v>
      </c>
      <c r="C45" s="14">
        <v>20361</v>
      </c>
      <c r="D45" s="15">
        <v>19604.84</v>
      </c>
      <c r="E45" s="26">
        <f t="shared" si="0"/>
        <v>4683.0300000000007</v>
      </c>
      <c r="F45" s="15">
        <f t="shared" si="1"/>
        <v>4509.1131999999998</v>
      </c>
      <c r="G45" s="26">
        <f>'AGRICUTLURE D'!G45+'AGRI INDIRECT'!G45</f>
        <v>1212</v>
      </c>
      <c r="H45" s="15">
        <f>'AGRICUTLURE D'!H45+'AGRI INDIRECT'!H45</f>
        <v>4491.4799999999996</v>
      </c>
      <c r="I45" s="26">
        <f t="shared" si="2"/>
        <v>25.880679816272796</v>
      </c>
      <c r="J45" s="15">
        <f t="shared" si="3"/>
        <v>99.608943062241153</v>
      </c>
    </row>
    <row r="46" spans="1:10">
      <c r="A46" s="1"/>
      <c r="B46" s="1" t="s">
        <v>45</v>
      </c>
      <c r="C46" s="1"/>
      <c r="D46" s="2"/>
      <c r="E46" s="4"/>
      <c r="F46" s="2"/>
      <c r="G46" s="4"/>
      <c r="H46" s="2"/>
      <c r="I46" s="4"/>
      <c r="J46" s="2"/>
    </row>
    <row r="47" spans="1:10">
      <c r="A47" s="1">
        <v>34</v>
      </c>
      <c r="B47" s="1" t="s">
        <v>46</v>
      </c>
      <c r="C47" s="1">
        <v>86759</v>
      </c>
      <c r="D47" s="2">
        <v>54925.22</v>
      </c>
      <c r="E47" s="4">
        <f t="shared" si="0"/>
        <v>19954.57</v>
      </c>
      <c r="F47" s="2">
        <f t="shared" si="1"/>
        <v>12632.8006</v>
      </c>
      <c r="G47" s="4">
        <f>'AGRICUTLURE D'!G47+'AGRI INDIRECT'!G47</f>
        <v>21998</v>
      </c>
      <c r="H47" s="2">
        <f>'AGRICUTLURE D'!H47+'AGRI INDIRECT'!H47</f>
        <v>13561.92</v>
      </c>
      <c r="I47" s="4">
        <f t="shared" si="2"/>
        <v>110.24041109379957</v>
      </c>
      <c r="J47" s="2">
        <f t="shared" si="3"/>
        <v>107.35481726831024</v>
      </c>
    </row>
    <row r="48" spans="1:10">
      <c r="A48" s="1">
        <v>35</v>
      </c>
      <c r="B48" s="1" t="s">
        <v>47</v>
      </c>
      <c r="C48" s="1">
        <v>4920</v>
      </c>
      <c r="D48" s="2">
        <v>6548.25</v>
      </c>
      <c r="E48" s="4">
        <f t="shared" si="0"/>
        <v>1131.6000000000001</v>
      </c>
      <c r="F48" s="2">
        <f t="shared" si="1"/>
        <v>1506.0975000000001</v>
      </c>
      <c r="G48" s="4">
        <f>'AGRICUTLURE D'!G48+'AGRI INDIRECT'!G48</f>
        <v>0</v>
      </c>
      <c r="H48" s="2">
        <f>'AGRICUTLURE D'!H48+'AGRI INDIRECT'!H48</f>
        <v>1297</v>
      </c>
      <c r="I48" s="4">
        <f t="shared" si="2"/>
        <v>0</v>
      </c>
      <c r="J48" s="2">
        <f t="shared" si="3"/>
        <v>86.116602676785519</v>
      </c>
    </row>
    <row r="49" spans="1:10">
      <c r="A49" s="1">
        <v>36</v>
      </c>
      <c r="B49" s="1" t="s">
        <v>48</v>
      </c>
      <c r="C49" s="1">
        <v>49954</v>
      </c>
      <c r="D49" s="2">
        <v>44718.950000000004</v>
      </c>
      <c r="E49" s="4">
        <f t="shared" si="0"/>
        <v>11489.42</v>
      </c>
      <c r="F49" s="2">
        <f t="shared" si="1"/>
        <v>10285.358500000002</v>
      </c>
      <c r="G49" s="4">
        <f>'AGRICUTLURE D'!G49+'AGRI INDIRECT'!G49</f>
        <v>4757</v>
      </c>
      <c r="H49" s="2">
        <f>'AGRICUTLURE D'!H49+'AGRI INDIRECT'!H49</f>
        <v>9279</v>
      </c>
      <c r="I49" s="4">
        <f t="shared" si="2"/>
        <v>41.403308435064609</v>
      </c>
      <c r="J49" s="2">
        <f t="shared" si="3"/>
        <v>90.215620583375852</v>
      </c>
    </row>
    <row r="50" spans="1:10">
      <c r="A50" s="1">
        <v>37</v>
      </c>
      <c r="B50" s="1" t="s">
        <v>49</v>
      </c>
      <c r="C50" s="1">
        <v>11145</v>
      </c>
      <c r="D50" s="2">
        <v>10555</v>
      </c>
      <c r="E50" s="4">
        <f t="shared" si="0"/>
        <v>2563.35</v>
      </c>
      <c r="F50" s="2">
        <f t="shared" si="1"/>
        <v>2427.65</v>
      </c>
      <c r="G50" s="4">
        <f>'AGRICUTLURE D'!G50+'AGRI INDIRECT'!G50</f>
        <v>280</v>
      </c>
      <c r="H50" s="2">
        <f>'AGRICUTLURE D'!H50+'AGRI INDIRECT'!H50</f>
        <v>674.46</v>
      </c>
      <c r="I50" s="4">
        <f t="shared" si="2"/>
        <v>10.92320596094954</v>
      </c>
      <c r="J50" s="2">
        <f t="shared" si="3"/>
        <v>27.782423331205074</v>
      </c>
    </row>
    <row r="51" spans="1:10">
      <c r="A51" s="14"/>
      <c r="B51" s="14" t="s">
        <v>32</v>
      </c>
      <c r="C51" s="14">
        <v>152778</v>
      </c>
      <c r="D51" s="15">
        <v>116747.41999999998</v>
      </c>
      <c r="E51" s="26">
        <f t="shared" si="0"/>
        <v>35138.94</v>
      </c>
      <c r="F51" s="15">
        <f t="shared" si="1"/>
        <v>26851.906599999998</v>
      </c>
      <c r="G51" s="26">
        <f>'AGRICUTLURE D'!G51+'AGRI INDIRECT'!G51</f>
        <v>27035</v>
      </c>
      <c r="H51" s="15">
        <f>'AGRICUTLURE D'!H51+'AGRI INDIRECT'!H51</f>
        <v>24812.38</v>
      </c>
      <c r="I51" s="26">
        <f t="shared" si="2"/>
        <v>76.937437498114619</v>
      </c>
      <c r="J51" s="15">
        <f t="shared" si="3"/>
        <v>92.404537113949303</v>
      </c>
    </row>
    <row r="52" spans="1:10">
      <c r="A52" s="14"/>
      <c r="B52" s="14" t="s">
        <v>50</v>
      </c>
      <c r="C52" s="14">
        <v>549696</v>
      </c>
      <c r="D52" s="15">
        <v>471044.99</v>
      </c>
      <c r="E52" s="26">
        <f t="shared" si="0"/>
        <v>126430.08</v>
      </c>
      <c r="F52" s="15">
        <f t="shared" si="1"/>
        <v>108340.3477</v>
      </c>
      <c r="G52" s="26">
        <f>'AGRICUTLURE D'!G52+'AGRI INDIRECT'!G52</f>
        <v>88839</v>
      </c>
      <c r="H52" s="15">
        <f>'AGRICUTLURE D'!H52+'AGRI INDIRECT'!H52</f>
        <v>85636.49</v>
      </c>
      <c r="I52" s="26">
        <f t="shared" si="2"/>
        <v>70.267297149539104</v>
      </c>
      <c r="J52" s="15">
        <f t="shared" si="3"/>
        <v>79.043949754648978</v>
      </c>
    </row>
  </sheetData>
  <mergeCells count="6">
    <mergeCell ref="A2:J2"/>
    <mergeCell ref="I4:J4"/>
    <mergeCell ref="C3:D3"/>
    <mergeCell ref="E3:F3"/>
    <mergeCell ref="G3:H3"/>
    <mergeCell ref="I3:J3"/>
  </mergeCells>
  <pageMargins left="0.70866141732283472" right="0.31496062992125984" top="0.35433070866141736" bottom="0.15748031496062992" header="0.31496062992125984" footer="0.31496062992125984"/>
  <pageSetup scale="9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pane ySplit="5" topLeftCell="A48" activePane="bottomLeft" state="frozen"/>
      <selection pane="bottomLeft" activeCell="C1" sqref="C1:E1"/>
    </sheetView>
  </sheetViews>
  <sheetFormatPr defaultRowHeight="15"/>
  <cols>
    <col min="1" max="1" width="5.42578125" customWidth="1"/>
    <col min="2" max="2" width="19.85546875" customWidth="1"/>
    <col min="3" max="3" width="7.140625" customWidth="1"/>
    <col min="4" max="4" width="10.140625" customWidth="1"/>
    <col min="5" max="5" width="7.42578125" customWidth="1"/>
    <col min="7" max="7" width="7.140625" customWidth="1"/>
    <col min="9" max="9" width="5.85546875" customWidth="1"/>
    <col min="10" max="10" width="6.5703125" customWidth="1"/>
  </cols>
  <sheetData>
    <row r="1" spans="1:10" ht="13.9" customHeight="1">
      <c r="A1" s="33"/>
      <c r="B1" s="33"/>
      <c r="C1" s="1" t="s">
        <v>117</v>
      </c>
      <c r="D1" s="1"/>
      <c r="E1" s="33">
        <v>22</v>
      </c>
      <c r="F1" s="33"/>
      <c r="G1" s="33"/>
      <c r="H1" s="33"/>
      <c r="I1" s="33"/>
      <c r="J1" s="33"/>
    </row>
    <row r="2" spans="1:10">
      <c r="A2" s="35" t="s">
        <v>59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1"/>
      <c r="B3" s="22" t="s">
        <v>105</v>
      </c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1" t="s">
        <v>0</v>
      </c>
      <c r="B4" s="1" t="s">
        <v>1</v>
      </c>
      <c r="C4" s="35" t="s">
        <v>60</v>
      </c>
      <c r="D4" s="37"/>
      <c r="E4" s="35" t="s">
        <v>61</v>
      </c>
      <c r="F4" s="37"/>
      <c r="G4" s="35" t="s">
        <v>61</v>
      </c>
      <c r="H4" s="37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4">
        <v>514.84758364312268</v>
      </c>
      <c r="D6" s="2">
        <v>3117.9530855018588</v>
      </c>
      <c r="E6" s="4">
        <f>C6*23%</f>
        <v>118.41494423791822</v>
      </c>
      <c r="F6" s="2">
        <f>D6*23%</f>
        <v>717.12920966542754</v>
      </c>
      <c r="G6" s="1">
        <v>49</v>
      </c>
      <c r="H6" s="2">
        <v>5.48</v>
      </c>
      <c r="I6" s="4">
        <f>G6/E6*100</f>
        <v>41.379912236034713</v>
      </c>
      <c r="J6" s="2">
        <f>H6/F6*100</f>
        <v>0.76415796848613415</v>
      </c>
    </row>
    <row r="7" spans="1:10">
      <c r="A7" s="1">
        <v>2</v>
      </c>
      <c r="B7" s="1" t="s">
        <v>8</v>
      </c>
      <c r="C7" s="4">
        <v>50.847583643122675</v>
      </c>
      <c r="D7" s="2">
        <v>346.65308550185875</v>
      </c>
      <c r="E7" s="4">
        <f t="shared" ref="E7:E52" si="0">C7*23%</f>
        <v>11.694944237918216</v>
      </c>
      <c r="F7" s="2">
        <f t="shared" ref="F7:F52" si="1">D7*23%</f>
        <v>79.730209665427523</v>
      </c>
      <c r="G7" s="1">
        <v>0</v>
      </c>
      <c r="H7" s="2">
        <v>0</v>
      </c>
      <c r="I7" s="4">
        <f t="shared" ref="I7:J52" si="2">G7/E7*100</f>
        <v>0</v>
      </c>
      <c r="J7" s="2">
        <f t="shared" si="2"/>
        <v>0</v>
      </c>
    </row>
    <row r="8" spans="1:10">
      <c r="A8" s="1">
        <v>3</v>
      </c>
      <c r="B8" s="1" t="s">
        <v>9</v>
      </c>
      <c r="C8" s="4">
        <v>553.69516728624535</v>
      </c>
      <c r="D8" s="2">
        <v>4015.0761710037173</v>
      </c>
      <c r="E8" s="4">
        <f t="shared" si="0"/>
        <v>127.34988847583644</v>
      </c>
      <c r="F8" s="2">
        <f t="shared" si="1"/>
        <v>923.467519330855</v>
      </c>
      <c r="G8" s="1">
        <v>74</v>
      </c>
      <c r="H8" s="2">
        <v>1580.6</v>
      </c>
      <c r="I8" s="4">
        <f t="shared" si="2"/>
        <v>58.107628428776259</v>
      </c>
      <c r="J8" s="2">
        <f t="shared" si="2"/>
        <v>171.15924132830395</v>
      </c>
    </row>
    <row r="9" spans="1:10">
      <c r="A9" s="1">
        <v>4</v>
      </c>
      <c r="B9" s="1" t="s">
        <v>10</v>
      </c>
      <c r="C9" s="4">
        <v>589.54275092936803</v>
      </c>
      <c r="D9" s="2">
        <v>3843.2892565055758</v>
      </c>
      <c r="E9" s="4">
        <f t="shared" si="0"/>
        <v>135.59483271375464</v>
      </c>
      <c r="F9" s="2">
        <f t="shared" si="1"/>
        <v>883.95652899628249</v>
      </c>
      <c r="G9" s="1">
        <v>189</v>
      </c>
      <c r="H9" s="2">
        <v>89</v>
      </c>
      <c r="I9" s="4">
        <f t="shared" si="2"/>
        <v>139.38584252615695</v>
      </c>
      <c r="J9" s="2">
        <f t="shared" si="2"/>
        <v>10.068368418643615</v>
      </c>
    </row>
    <row r="10" spans="1:10">
      <c r="A10" s="1">
        <v>5</v>
      </c>
      <c r="B10" s="1" t="s">
        <v>11</v>
      </c>
      <c r="C10" s="4">
        <v>97.847583643122675</v>
      </c>
      <c r="D10" s="2">
        <v>837.12308550185867</v>
      </c>
      <c r="E10" s="4">
        <f t="shared" si="0"/>
        <v>22.504944237918217</v>
      </c>
      <c r="F10" s="2">
        <f t="shared" si="1"/>
        <v>192.53830966542751</v>
      </c>
      <c r="G10" s="1">
        <v>12</v>
      </c>
      <c r="H10" s="2">
        <v>102</v>
      </c>
      <c r="I10" s="4">
        <f t="shared" si="2"/>
        <v>53.321616233029332</v>
      </c>
      <c r="J10" s="2">
        <f t="shared" si="2"/>
        <v>52.976470073537421</v>
      </c>
    </row>
    <row r="11" spans="1:10">
      <c r="A11" s="1">
        <v>6</v>
      </c>
      <c r="B11" s="1" t="s">
        <v>12</v>
      </c>
      <c r="C11" s="4">
        <v>1194.2379182156133</v>
      </c>
      <c r="D11" s="2">
        <v>6285.3854275092935</v>
      </c>
      <c r="E11" s="4">
        <f t="shared" si="0"/>
        <v>274.67472118959108</v>
      </c>
      <c r="F11" s="2">
        <f t="shared" si="1"/>
        <v>1445.6386483271376</v>
      </c>
      <c r="G11" s="1">
        <v>184</v>
      </c>
      <c r="H11" s="2">
        <v>525</v>
      </c>
      <c r="I11" s="4">
        <f t="shared" si="2"/>
        <v>66.988326848249031</v>
      </c>
      <c r="J11" s="2">
        <f t="shared" si="2"/>
        <v>36.316129249001392</v>
      </c>
    </row>
    <row r="12" spans="1:10">
      <c r="A12" s="1">
        <v>7</v>
      </c>
      <c r="B12" s="1" t="s">
        <v>13</v>
      </c>
      <c r="C12" s="4">
        <v>1385.3903345724907</v>
      </c>
      <c r="D12" s="2">
        <v>9425.382342007435</v>
      </c>
      <c r="E12" s="4">
        <f t="shared" si="0"/>
        <v>318.6397769516729</v>
      </c>
      <c r="F12" s="2">
        <f t="shared" si="1"/>
        <v>2167.8379386617103</v>
      </c>
      <c r="G12" s="1">
        <v>2485</v>
      </c>
      <c r="H12" s="2">
        <v>201</v>
      </c>
      <c r="I12" s="4">
        <f t="shared" si="2"/>
        <v>779.87752306796654</v>
      </c>
      <c r="J12" s="2">
        <f t="shared" si="2"/>
        <v>9.2719108017864578</v>
      </c>
    </row>
    <row r="13" spans="1:10">
      <c r="A13" s="1">
        <v>8</v>
      </c>
      <c r="B13" s="1" t="s">
        <v>14</v>
      </c>
      <c r="C13" s="4">
        <v>448.84758364312268</v>
      </c>
      <c r="D13" s="2">
        <v>3206.4130855018584</v>
      </c>
      <c r="E13" s="4">
        <f t="shared" si="0"/>
        <v>103.23494423791821</v>
      </c>
      <c r="F13" s="2">
        <f t="shared" si="1"/>
        <v>737.47500966542748</v>
      </c>
      <c r="G13" s="1">
        <v>59</v>
      </c>
      <c r="H13" s="2">
        <v>572</v>
      </c>
      <c r="I13" s="4">
        <f t="shared" si="2"/>
        <v>57.151190844862477</v>
      </c>
      <c r="J13" s="2">
        <f t="shared" si="2"/>
        <v>77.561950236049483</v>
      </c>
    </row>
    <row r="14" spans="1:10">
      <c r="A14" s="1">
        <v>9</v>
      </c>
      <c r="B14" s="1" t="s">
        <v>15</v>
      </c>
      <c r="C14" s="4">
        <v>120.69516728624535</v>
      </c>
      <c r="D14" s="2">
        <v>1113.1861710037174</v>
      </c>
      <c r="E14" s="4">
        <f t="shared" si="0"/>
        <v>27.759888475836433</v>
      </c>
      <c r="F14" s="2">
        <f t="shared" si="1"/>
        <v>256.03281933085503</v>
      </c>
      <c r="G14" s="1">
        <v>14</v>
      </c>
      <c r="H14" s="2">
        <v>334</v>
      </c>
      <c r="I14" s="4">
        <f t="shared" si="2"/>
        <v>50.432479266573019</v>
      </c>
      <c r="J14" s="2">
        <f t="shared" si="2"/>
        <v>130.45202598358802</v>
      </c>
    </row>
    <row r="15" spans="1:10">
      <c r="A15" s="1">
        <v>10</v>
      </c>
      <c r="B15" s="1" t="s">
        <v>16</v>
      </c>
      <c r="C15" s="4">
        <v>336.84758364312268</v>
      </c>
      <c r="D15" s="2">
        <v>2469.5330855018587</v>
      </c>
      <c r="E15" s="4">
        <f t="shared" si="0"/>
        <v>77.474944237918223</v>
      </c>
      <c r="F15" s="2">
        <f t="shared" si="1"/>
        <v>567.99260966542749</v>
      </c>
      <c r="G15" s="1">
        <v>0</v>
      </c>
      <c r="H15" s="2">
        <v>0</v>
      </c>
      <c r="I15" s="4">
        <f t="shared" si="2"/>
        <v>0</v>
      </c>
      <c r="J15" s="2">
        <f t="shared" si="2"/>
        <v>0</v>
      </c>
    </row>
    <row r="16" spans="1:10">
      <c r="A16" s="1">
        <v>11</v>
      </c>
      <c r="B16" s="1" t="s">
        <v>17</v>
      </c>
      <c r="C16" s="4">
        <v>176.54275092936803</v>
      </c>
      <c r="D16" s="2">
        <v>1210.389256505576</v>
      </c>
      <c r="E16" s="4">
        <f t="shared" si="0"/>
        <v>40.604832713754647</v>
      </c>
      <c r="F16" s="2">
        <f t="shared" si="1"/>
        <v>278.38952899628248</v>
      </c>
      <c r="G16" s="1">
        <v>0</v>
      </c>
      <c r="H16" s="2">
        <v>0</v>
      </c>
      <c r="I16" s="4">
        <f t="shared" si="2"/>
        <v>0</v>
      </c>
      <c r="J16" s="2">
        <f t="shared" si="2"/>
        <v>0</v>
      </c>
    </row>
    <row r="17" spans="1:10">
      <c r="A17" s="1">
        <v>12</v>
      </c>
      <c r="B17" s="1" t="s">
        <v>18</v>
      </c>
      <c r="C17" s="4">
        <v>472.69516728624535</v>
      </c>
      <c r="D17" s="2">
        <v>1755.6961710037174</v>
      </c>
      <c r="E17" s="4">
        <f t="shared" si="0"/>
        <v>108.71988847583644</v>
      </c>
      <c r="F17" s="2">
        <f t="shared" si="1"/>
        <v>403.810119330855</v>
      </c>
      <c r="G17" s="1">
        <v>25</v>
      </c>
      <c r="H17" s="2">
        <v>1</v>
      </c>
      <c r="I17" s="4">
        <f t="shared" si="2"/>
        <v>22.994872741758172</v>
      </c>
      <c r="J17" s="2">
        <f t="shared" si="2"/>
        <v>0.24764114422320033</v>
      </c>
    </row>
    <row r="18" spans="1:10">
      <c r="A18" s="1">
        <v>13</v>
      </c>
      <c r="B18" s="1" t="s">
        <v>19</v>
      </c>
      <c r="C18" s="4">
        <v>718.69516728624535</v>
      </c>
      <c r="D18" s="2">
        <v>4444.1761710037172</v>
      </c>
      <c r="E18" s="4">
        <f t="shared" si="0"/>
        <v>165.29988847583644</v>
      </c>
      <c r="F18" s="2">
        <f t="shared" si="1"/>
        <v>1022.160519330855</v>
      </c>
      <c r="G18" s="1">
        <v>89</v>
      </c>
      <c r="H18" s="2">
        <v>287</v>
      </c>
      <c r="I18" s="4">
        <f t="shared" si="2"/>
        <v>53.841536628144816</v>
      </c>
      <c r="J18" s="2">
        <f t="shared" si="2"/>
        <v>28.077781774224764</v>
      </c>
    </row>
    <row r="19" spans="1:10">
      <c r="A19" s="1">
        <v>14</v>
      </c>
      <c r="B19" s="1" t="s">
        <v>20</v>
      </c>
      <c r="C19" s="4">
        <v>508.54275092936803</v>
      </c>
      <c r="D19" s="2">
        <v>3810.4792565055764</v>
      </c>
      <c r="E19" s="4">
        <f t="shared" si="0"/>
        <v>116.96483271375465</v>
      </c>
      <c r="F19" s="2">
        <f t="shared" si="1"/>
        <v>876.41022899628263</v>
      </c>
      <c r="G19" s="1">
        <v>40</v>
      </c>
      <c r="H19" s="2">
        <v>341</v>
      </c>
      <c r="I19" s="4">
        <f t="shared" si="2"/>
        <v>34.198313349356113</v>
      </c>
      <c r="J19" s="2">
        <f t="shared" si="2"/>
        <v>38.908719765917567</v>
      </c>
    </row>
    <row r="20" spans="1:10">
      <c r="A20" s="1">
        <v>15</v>
      </c>
      <c r="B20" s="1" t="s">
        <v>21</v>
      </c>
      <c r="C20" s="4">
        <v>17353.665427509295</v>
      </c>
      <c r="D20" s="2">
        <v>63925.157992565059</v>
      </c>
      <c r="E20" s="4">
        <f t="shared" si="0"/>
        <v>3991.3430483271381</v>
      </c>
      <c r="F20" s="2">
        <f t="shared" si="1"/>
        <v>14702.786338289965</v>
      </c>
      <c r="G20" s="1">
        <v>1599</v>
      </c>
      <c r="H20" s="2">
        <v>9043</v>
      </c>
      <c r="I20" s="4">
        <f t="shared" si="2"/>
        <v>40.061703056823866</v>
      </c>
      <c r="J20" s="2">
        <f t="shared" si="2"/>
        <v>61.505348659319246</v>
      </c>
    </row>
    <row r="21" spans="1:10">
      <c r="A21" s="1">
        <v>16</v>
      </c>
      <c r="B21" s="1" t="s">
        <v>22</v>
      </c>
      <c r="C21" s="4">
        <v>227.84758364312268</v>
      </c>
      <c r="D21" s="2">
        <v>2036.9230855018586</v>
      </c>
      <c r="E21" s="4">
        <f t="shared" si="0"/>
        <v>52.404944237918215</v>
      </c>
      <c r="F21" s="2">
        <f t="shared" si="1"/>
        <v>468.49230966542751</v>
      </c>
      <c r="G21" s="1">
        <v>39</v>
      </c>
      <c r="H21" s="2">
        <v>64</v>
      </c>
      <c r="I21" s="4">
        <f t="shared" si="2"/>
        <v>74.42045892261649</v>
      </c>
      <c r="J21" s="2">
        <f t="shared" si="2"/>
        <v>13.660843236830381</v>
      </c>
    </row>
    <row r="22" spans="1:10">
      <c r="A22" s="1">
        <v>17</v>
      </c>
      <c r="B22" s="1" t="s">
        <v>23</v>
      </c>
      <c r="C22" s="4">
        <v>4162.531598513011</v>
      </c>
      <c r="D22" s="2">
        <v>28221.781189591078</v>
      </c>
      <c r="E22" s="4">
        <f t="shared" si="0"/>
        <v>957.38226765799254</v>
      </c>
      <c r="F22" s="2">
        <f t="shared" si="1"/>
        <v>6491.0096736059486</v>
      </c>
      <c r="G22" s="1">
        <v>1558</v>
      </c>
      <c r="H22" s="2">
        <v>4442</v>
      </c>
      <c r="I22" s="4">
        <f t="shared" si="2"/>
        <v>162.73541433050306</v>
      </c>
      <c r="J22" s="2">
        <f t="shared" si="2"/>
        <v>68.433113234482931</v>
      </c>
    </row>
    <row r="23" spans="1:10">
      <c r="A23" s="1">
        <v>18</v>
      </c>
      <c r="B23" s="1" t="s">
        <v>24</v>
      </c>
      <c r="C23" s="4">
        <v>609.69516728624535</v>
      </c>
      <c r="D23" s="2">
        <v>3586.4861710037176</v>
      </c>
      <c r="E23" s="4">
        <f t="shared" si="0"/>
        <v>140.22988847583645</v>
      </c>
      <c r="F23" s="2">
        <f t="shared" si="1"/>
        <v>824.89181933085513</v>
      </c>
      <c r="G23" s="1">
        <v>128</v>
      </c>
      <c r="H23" s="2">
        <v>903.84</v>
      </c>
      <c r="I23" s="4">
        <f t="shared" si="2"/>
        <v>91.278686299501828</v>
      </c>
      <c r="J23" s="2">
        <f t="shared" si="2"/>
        <v>109.57073143641878</v>
      </c>
    </row>
    <row r="24" spans="1:10">
      <c r="A24" s="1">
        <v>19</v>
      </c>
      <c r="B24" s="1" t="s">
        <v>25</v>
      </c>
      <c r="C24" s="4">
        <v>98.847583643122675</v>
      </c>
      <c r="D24" s="2">
        <v>751.5930855018587</v>
      </c>
      <c r="E24" s="4">
        <f t="shared" si="0"/>
        <v>22.734944237918217</v>
      </c>
      <c r="F24" s="2">
        <f t="shared" si="1"/>
        <v>172.86640966542751</v>
      </c>
      <c r="G24" s="1">
        <v>0</v>
      </c>
      <c r="H24" s="2">
        <v>0</v>
      </c>
      <c r="I24" s="4">
        <f t="shared" si="2"/>
        <v>0</v>
      </c>
      <c r="J24" s="2">
        <f t="shared" si="2"/>
        <v>0</v>
      </c>
    </row>
    <row r="25" spans="1:10">
      <c r="A25" s="1">
        <v>20</v>
      </c>
      <c r="B25" s="1" t="s">
        <v>26</v>
      </c>
      <c r="C25" s="4">
        <v>131.84758364312268</v>
      </c>
      <c r="D25" s="2">
        <v>1217.5330855018587</v>
      </c>
      <c r="E25" s="4">
        <f t="shared" si="0"/>
        <v>30.324944237918217</v>
      </c>
      <c r="F25" s="2">
        <f t="shared" si="1"/>
        <v>280.03260966542751</v>
      </c>
      <c r="G25" s="1">
        <v>16</v>
      </c>
      <c r="H25" s="2">
        <v>46</v>
      </c>
      <c r="I25" s="4">
        <f t="shared" si="2"/>
        <v>52.761844752194634</v>
      </c>
      <c r="J25" s="2">
        <f t="shared" si="2"/>
        <v>16.426658329170689</v>
      </c>
    </row>
    <row r="26" spans="1:10">
      <c r="A26" s="14"/>
      <c r="B26" s="14" t="s">
        <v>27</v>
      </c>
      <c r="C26" s="26">
        <v>29753.710037174722</v>
      </c>
      <c r="D26" s="15">
        <v>145620.21026022304</v>
      </c>
      <c r="E26" s="26">
        <f t="shared" si="0"/>
        <v>6843.3533085501867</v>
      </c>
      <c r="F26" s="15">
        <f t="shared" si="1"/>
        <v>33492.6483598513</v>
      </c>
      <c r="G26" s="14">
        <f>SUM(G6:G25)</f>
        <v>6560</v>
      </c>
      <c r="H26" s="15">
        <f>SUM(H6:H25)</f>
        <v>18536.920000000002</v>
      </c>
      <c r="I26" s="26">
        <f t="shared" si="2"/>
        <v>95.859437679534082</v>
      </c>
      <c r="J26" s="15">
        <f t="shared" si="2"/>
        <v>55.346235391229307</v>
      </c>
    </row>
    <row r="27" spans="1:10">
      <c r="A27" s="1"/>
      <c r="B27" s="1" t="s">
        <v>28</v>
      </c>
      <c r="C27" s="4"/>
      <c r="D27" s="2"/>
      <c r="E27" s="4"/>
      <c r="F27" s="2"/>
      <c r="G27" s="1"/>
      <c r="H27" s="2"/>
      <c r="I27" s="4"/>
      <c r="J27" s="2"/>
    </row>
    <row r="28" spans="1:10">
      <c r="A28" s="1">
        <v>21</v>
      </c>
      <c r="B28" s="1" t="s">
        <v>29</v>
      </c>
      <c r="C28" s="4">
        <v>11201.598513011151</v>
      </c>
      <c r="D28" s="2">
        <v>62607.849591078069</v>
      </c>
      <c r="E28" s="4">
        <f t="shared" si="0"/>
        <v>2576.367657992565</v>
      </c>
      <c r="F28" s="2">
        <f t="shared" si="1"/>
        <v>14399.805405947956</v>
      </c>
      <c r="G28" s="1">
        <v>892</v>
      </c>
      <c r="H28" s="2">
        <v>5327</v>
      </c>
      <c r="I28" s="4">
        <f t="shared" si="2"/>
        <v>34.622387733861785</v>
      </c>
      <c r="J28" s="2">
        <f t="shared" si="2"/>
        <v>36.993555467073463</v>
      </c>
    </row>
    <row r="29" spans="1:10">
      <c r="A29" s="1">
        <v>22</v>
      </c>
      <c r="B29" s="1" t="s">
        <v>30</v>
      </c>
      <c r="C29" s="4">
        <v>4447.0185873605951</v>
      </c>
      <c r="D29" s="2">
        <v>28909.040111524166</v>
      </c>
      <c r="E29" s="4">
        <f t="shared" si="0"/>
        <v>1022.8142750929369</v>
      </c>
      <c r="F29" s="2">
        <f t="shared" si="1"/>
        <v>6649.0792256505583</v>
      </c>
      <c r="G29" s="1">
        <v>452</v>
      </c>
      <c r="H29" s="2">
        <v>250</v>
      </c>
      <c r="I29" s="4">
        <f t="shared" si="2"/>
        <v>44.191796204538655</v>
      </c>
      <c r="J29" s="2">
        <f t="shared" si="2"/>
        <v>3.7599191033182424</v>
      </c>
    </row>
    <row r="30" spans="1:10">
      <c r="A30" s="1">
        <v>23</v>
      </c>
      <c r="B30" s="1" t="s">
        <v>31</v>
      </c>
      <c r="C30" s="4">
        <v>20.847583643122675</v>
      </c>
      <c r="D30" s="2">
        <v>146.65308550185873</v>
      </c>
      <c r="E30" s="4">
        <f t="shared" si="0"/>
        <v>4.7949442379182159</v>
      </c>
      <c r="F30" s="2">
        <f t="shared" si="1"/>
        <v>33.730209665427509</v>
      </c>
      <c r="G30" s="1"/>
      <c r="H30" s="2"/>
      <c r="I30" s="4">
        <f t="shared" si="2"/>
        <v>0</v>
      </c>
      <c r="J30" s="2">
        <f t="shared" si="2"/>
        <v>0</v>
      </c>
    </row>
    <row r="31" spans="1:10">
      <c r="A31" s="14"/>
      <c r="B31" s="14" t="s">
        <v>32</v>
      </c>
      <c r="C31" s="26">
        <v>15669.464684014871</v>
      </c>
      <c r="D31" s="15">
        <v>91663.542788104081</v>
      </c>
      <c r="E31" s="26">
        <f t="shared" si="0"/>
        <v>3603.9768773234205</v>
      </c>
      <c r="F31" s="15">
        <f t="shared" si="1"/>
        <v>21082.614841263941</v>
      </c>
      <c r="G31" s="14">
        <f>SUM(G28:G30)</f>
        <v>1344</v>
      </c>
      <c r="H31" s="15">
        <f>SUM(H28:H30)</f>
        <v>5577</v>
      </c>
      <c r="I31" s="26">
        <f t="shared" si="2"/>
        <v>37.292137151505642</v>
      </c>
      <c r="J31" s="15">
        <f t="shared" si="2"/>
        <v>26.453075398808778</v>
      </c>
    </row>
    <row r="32" spans="1:10">
      <c r="A32" s="1"/>
      <c r="B32" s="1" t="s">
        <v>33</v>
      </c>
      <c r="C32" s="4">
        <v>0</v>
      </c>
      <c r="D32" s="2">
        <v>0</v>
      </c>
      <c r="E32" s="4">
        <f t="shared" si="0"/>
        <v>0</v>
      </c>
      <c r="F32" s="2">
        <f t="shared" si="1"/>
        <v>0</v>
      </c>
      <c r="G32" s="1"/>
      <c r="H32" s="2"/>
      <c r="I32" s="4">
        <v>0</v>
      </c>
      <c r="J32" s="2">
        <v>0</v>
      </c>
    </row>
    <row r="33" spans="1:10">
      <c r="A33" s="1">
        <v>24</v>
      </c>
      <c r="B33" s="1" t="s">
        <v>34</v>
      </c>
      <c r="C33" s="4">
        <v>5975.3903345724902</v>
      </c>
      <c r="D33" s="2">
        <v>24246.802342007431</v>
      </c>
      <c r="E33" s="4">
        <f t="shared" si="0"/>
        <v>1374.3397769516728</v>
      </c>
      <c r="F33" s="2">
        <f t="shared" si="1"/>
        <v>5576.7645386617096</v>
      </c>
      <c r="G33" s="1">
        <v>587</v>
      </c>
      <c r="H33" s="2">
        <v>949</v>
      </c>
      <c r="I33" s="4">
        <f t="shared" si="2"/>
        <v>42.711417499825536</v>
      </c>
      <c r="J33" s="2">
        <f t="shared" si="2"/>
        <v>17.017035476770147</v>
      </c>
    </row>
    <row r="34" spans="1:10">
      <c r="A34" s="14"/>
      <c r="B34" s="14" t="s">
        <v>32</v>
      </c>
      <c r="C34" s="26">
        <v>5975.3903345724902</v>
      </c>
      <c r="D34" s="15">
        <v>24246.802342007431</v>
      </c>
      <c r="E34" s="26">
        <f t="shared" si="0"/>
        <v>1374.3397769516728</v>
      </c>
      <c r="F34" s="15">
        <f t="shared" si="1"/>
        <v>5576.7645386617096</v>
      </c>
      <c r="G34" s="14">
        <f>SUM(G33)</f>
        <v>587</v>
      </c>
      <c r="H34" s="15">
        <f>SUM(H33)</f>
        <v>949</v>
      </c>
      <c r="I34" s="26">
        <f t="shared" si="2"/>
        <v>42.711417499825536</v>
      </c>
      <c r="J34" s="15">
        <f t="shared" si="2"/>
        <v>17.017035476770147</v>
      </c>
    </row>
    <row r="35" spans="1:10">
      <c r="A35" s="1"/>
      <c r="B35" s="1" t="s">
        <v>35</v>
      </c>
      <c r="C35" s="4"/>
      <c r="D35" s="2"/>
      <c r="E35" s="4"/>
      <c r="F35" s="2"/>
      <c r="G35" s="1"/>
      <c r="H35" s="2"/>
      <c r="I35" s="4"/>
      <c r="J35" s="2"/>
    </row>
    <row r="36" spans="1:10">
      <c r="A36" s="1">
        <v>25</v>
      </c>
      <c r="B36" s="1" t="s">
        <v>36</v>
      </c>
      <c r="C36" s="4">
        <v>240.84758364312268</v>
      </c>
      <c r="D36" s="2">
        <v>1016.6730855018587</v>
      </c>
      <c r="E36" s="4">
        <f t="shared" si="0"/>
        <v>55.394944237918217</v>
      </c>
      <c r="F36" s="2">
        <f t="shared" si="1"/>
        <v>233.83480966542751</v>
      </c>
      <c r="G36" s="1">
        <v>297</v>
      </c>
      <c r="H36" s="2">
        <v>1540.25</v>
      </c>
      <c r="I36" s="4">
        <f t="shared" si="2"/>
        <v>536.15001167688058</v>
      </c>
      <c r="J36" s="2">
        <f t="shared" si="2"/>
        <v>658.69149345377639</v>
      </c>
    </row>
    <row r="37" spans="1:10">
      <c r="A37" s="1">
        <v>26</v>
      </c>
      <c r="B37" s="1" t="s">
        <v>37</v>
      </c>
      <c r="C37" s="4">
        <v>1846.1710037174721</v>
      </c>
      <c r="D37" s="2">
        <v>8138.2770260223042</v>
      </c>
      <c r="E37" s="4">
        <f t="shared" si="0"/>
        <v>424.61933085501857</v>
      </c>
      <c r="F37" s="2">
        <f t="shared" si="1"/>
        <v>1871.8037159851301</v>
      </c>
      <c r="G37" s="1">
        <v>67</v>
      </c>
      <c r="H37" s="2">
        <v>658</v>
      </c>
      <c r="I37" s="4">
        <f t="shared" si="2"/>
        <v>15.778838863762513</v>
      </c>
      <c r="J37" s="2">
        <f t="shared" si="2"/>
        <v>35.153258559148369</v>
      </c>
    </row>
    <row r="38" spans="1:10">
      <c r="A38" s="1">
        <v>27</v>
      </c>
      <c r="B38" s="1" t="s">
        <v>38</v>
      </c>
      <c r="C38" s="4">
        <v>491.54275092936803</v>
      </c>
      <c r="D38" s="2">
        <v>2940.1792565055762</v>
      </c>
      <c r="E38" s="4">
        <f t="shared" si="0"/>
        <v>113.05483271375465</v>
      </c>
      <c r="F38" s="2">
        <f t="shared" si="1"/>
        <v>676.24122899628253</v>
      </c>
      <c r="G38" s="1">
        <v>41</v>
      </c>
      <c r="H38" s="2">
        <v>840</v>
      </c>
      <c r="I38" s="4">
        <f t="shared" si="2"/>
        <v>36.265588136164475</v>
      </c>
      <c r="J38" s="2">
        <f t="shared" si="2"/>
        <v>124.21602883438179</v>
      </c>
    </row>
    <row r="39" spans="1:10">
      <c r="A39" s="1">
        <v>28</v>
      </c>
      <c r="B39" s="1" t="s">
        <v>39</v>
      </c>
      <c r="C39" s="4">
        <v>39.847583643122675</v>
      </c>
      <c r="D39" s="2">
        <v>456.5930855018587</v>
      </c>
      <c r="E39" s="4">
        <f t="shared" si="0"/>
        <v>9.1649442379182151</v>
      </c>
      <c r="F39" s="2">
        <f t="shared" si="1"/>
        <v>105.0164096654275</v>
      </c>
      <c r="G39" s="1">
        <v>0</v>
      </c>
      <c r="H39" s="2">
        <v>0</v>
      </c>
      <c r="I39" s="4">
        <f t="shared" si="2"/>
        <v>0</v>
      </c>
      <c r="J39" s="2">
        <f t="shared" si="2"/>
        <v>0</v>
      </c>
    </row>
    <row r="40" spans="1:10">
      <c r="A40" s="1">
        <v>29</v>
      </c>
      <c r="B40" s="1" t="s">
        <v>40</v>
      </c>
      <c r="C40" s="4">
        <v>92.847583643122675</v>
      </c>
      <c r="D40" s="2">
        <v>546.65308550185875</v>
      </c>
      <c r="E40" s="4">
        <f t="shared" si="0"/>
        <v>21.354944237918215</v>
      </c>
      <c r="F40" s="2">
        <f t="shared" si="1"/>
        <v>125.73020966542752</v>
      </c>
      <c r="G40" s="1">
        <v>11</v>
      </c>
      <c r="H40" s="2">
        <v>49</v>
      </c>
      <c r="I40" s="4">
        <f t="shared" si="2"/>
        <v>51.510319471910428</v>
      </c>
      <c r="J40" s="2">
        <f t="shared" si="2"/>
        <v>38.972336187453053</v>
      </c>
    </row>
    <row r="41" spans="1:10">
      <c r="A41" s="1">
        <v>30</v>
      </c>
      <c r="B41" s="1" t="s">
        <v>41</v>
      </c>
      <c r="C41" s="4">
        <v>20.847583643122675</v>
      </c>
      <c r="D41" s="2">
        <v>146.65308550185873</v>
      </c>
      <c r="E41" s="4">
        <f t="shared" si="0"/>
        <v>4.7949442379182159</v>
      </c>
      <c r="F41" s="2">
        <f t="shared" si="1"/>
        <v>33.730209665427509</v>
      </c>
      <c r="G41" s="1">
        <v>0</v>
      </c>
      <c r="H41" s="2">
        <v>0</v>
      </c>
      <c r="I41" s="4">
        <f t="shared" si="2"/>
        <v>0</v>
      </c>
      <c r="J41" s="2">
        <f t="shared" si="2"/>
        <v>0</v>
      </c>
    </row>
    <row r="42" spans="1:10">
      <c r="A42" s="1">
        <v>31</v>
      </c>
      <c r="B42" s="1" t="s">
        <v>42</v>
      </c>
      <c r="C42" s="4">
        <v>193.84758364312268</v>
      </c>
      <c r="D42" s="2">
        <v>1516.5330855018587</v>
      </c>
      <c r="E42" s="4">
        <f t="shared" si="0"/>
        <v>44.584944237918215</v>
      </c>
      <c r="F42" s="2">
        <f t="shared" si="1"/>
        <v>348.80260966542755</v>
      </c>
      <c r="G42" s="1">
        <v>0</v>
      </c>
      <c r="H42" s="2">
        <v>0</v>
      </c>
      <c r="I42" s="4">
        <f t="shared" si="2"/>
        <v>0</v>
      </c>
      <c r="J42" s="2">
        <f t="shared" si="2"/>
        <v>0</v>
      </c>
    </row>
    <row r="43" spans="1:10">
      <c r="A43" s="1">
        <v>32</v>
      </c>
      <c r="B43" s="1" t="s">
        <v>43</v>
      </c>
      <c r="C43" s="4">
        <v>19</v>
      </c>
      <c r="D43" s="2">
        <v>309.94</v>
      </c>
      <c r="E43" s="4">
        <f t="shared" si="0"/>
        <v>4.37</v>
      </c>
      <c r="F43" s="2">
        <f t="shared" si="1"/>
        <v>71.286200000000008</v>
      </c>
      <c r="G43" s="1">
        <v>0</v>
      </c>
      <c r="H43" s="2">
        <v>0</v>
      </c>
      <c r="I43" s="4">
        <f t="shared" si="2"/>
        <v>0</v>
      </c>
      <c r="J43" s="2">
        <f t="shared" si="2"/>
        <v>0</v>
      </c>
    </row>
    <row r="44" spans="1:10">
      <c r="A44" s="1">
        <v>33</v>
      </c>
      <c r="B44" s="1" t="s">
        <v>44</v>
      </c>
      <c r="C44" s="4">
        <v>39</v>
      </c>
      <c r="D44" s="2">
        <v>619.88</v>
      </c>
      <c r="E44" s="4">
        <f t="shared" si="0"/>
        <v>8.9700000000000006</v>
      </c>
      <c r="F44" s="2">
        <f t="shared" si="1"/>
        <v>142.57240000000002</v>
      </c>
      <c r="G44" s="1">
        <v>0</v>
      </c>
      <c r="H44" s="2">
        <v>0</v>
      </c>
      <c r="I44" s="4">
        <f t="shared" si="2"/>
        <v>0</v>
      </c>
      <c r="J44" s="2">
        <f t="shared" si="2"/>
        <v>0</v>
      </c>
    </row>
    <row r="45" spans="1:10">
      <c r="A45" s="14"/>
      <c r="B45" s="14" t="s">
        <v>32</v>
      </c>
      <c r="C45" s="26">
        <v>2983.9516728624535</v>
      </c>
      <c r="D45" s="15">
        <v>15691.381710037173</v>
      </c>
      <c r="E45" s="26">
        <f t="shared" si="0"/>
        <v>686.30888475836434</v>
      </c>
      <c r="F45" s="15">
        <f t="shared" si="1"/>
        <v>3609.0177933085497</v>
      </c>
      <c r="G45" s="14">
        <f>SUM(G36:G44)</f>
        <v>416</v>
      </c>
      <c r="H45" s="15">
        <f>SUM(H36:H44)</f>
        <v>3087.25</v>
      </c>
      <c r="I45" s="26">
        <f t="shared" si="2"/>
        <v>60.614106743855622</v>
      </c>
      <c r="J45" s="15">
        <f t="shared" si="2"/>
        <v>85.542664980040968</v>
      </c>
    </row>
    <row r="46" spans="1:10">
      <c r="A46" s="1"/>
      <c r="B46" s="1" t="s">
        <v>45</v>
      </c>
      <c r="C46" s="4"/>
      <c r="D46" s="2"/>
      <c r="E46" s="4"/>
      <c r="F46" s="2"/>
      <c r="G46" s="1"/>
      <c r="H46" s="2"/>
      <c r="I46" s="4"/>
      <c r="J46" s="2"/>
    </row>
    <row r="47" spans="1:10">
      <c r="A47" s="1">
        <v>34</v>
      </c>
      <c r="B47" s="1" t="s">
        <v>46</v>
      </c>
      <c r="C47" s="4">
        <v>8846.0074349442384</v>
      </c>
      <c r="D47" s="2">
        <v>23693.222044609665</v>
      </c>
      <c r="E47" s="4">
        <f t="shared" si="0"/>
        <v>2034.5817100371748</v>
      </c>
      <c r="F47" s="2">
        <f t="shared" si="1"/>
        <v>5449.4410702602236</v>
      </c>
      <c r="G47" s="1">
        <v>5171</v>
      </c>
      <c r="H47" s="2">
        <v>10559</v>
      </c>
      <c r="I47" s="4">
        <f t="shared" si="2"/>
        <v>254.15543521746878</v>
      </c>
      <c r="J47" s="2">
        <f t="shared" si="2"/>
        <v>193.762990806978</v>
      </c>
    </row>
    <row r="48" spans="1:10">
      <c r="A48" s="1">
        <v>35</v>
      </c>
      <c r="B48" s="1" t="s">
        <v>47</v>
      </c>
      <c r="C48" s="4">
        <v>490</v>
      </c>
      <c r="D48" s="2">
        <v>7748.5</v>
      </c>
      <c r="E48" s="4">
        <f t="shared" si="0"/>
        <v>112.7</v>
      </c>
      <c r="F48" s="2">
        <f t="shared" si="1"/>
        <v>1782.155</v>
      </c>
      <c r="G48" s="1">
        <v>0</v>
      </c>
      <c r="H48" s="2">
        <v>1725</v>
      </c>
      <c r="I48" s="4">
        <f t="shared" si="2"/>
        <v>0</v>
      </c>
      <c r="J48" s="2">
        <f t="shared" si="2"/>
        <v>96.792927663418723</v>
      </c>
    </row>
    <row r="49" spans="1:10">
      <c r="A49" s="1">
        <v>36</v>
      </c>
      <c r="B49" s="1" t="s">
        <v>48</v>
      </c>
      <c r="C49" s="4">
        <v>5340</v>
      </c>
      <c r="D49" s="2">
        <v>44775.6</v>
      </c>
      <c r="E49" s="4">
        <f t="shared" si="0"/>
        <v>1228.2</v>
      </c>
      <c r="F49" s="2">
        <f t="shared" si="1"/>
        <v>10298.388000000001</v>
      </c>
      <c r="G49" s="1">
        <v>3293</v>
      </c>
      <c r="H49" s="2">
        <v>44403</v>
      </c>
      <c r="I49" s="4">
        <f t="shared" si="2"/>
        <v>268.1159420289855</v>
      </c>
      <c r="J49" s="2">
        <f t="shared" si="2"/>
        <v>431.16456672636525</v>
      </c>
    </row>
    <row r="50" spans="1:10">
      <c r="A50" s="1">
        <v>37</v>
      </c>
      <c r="B50" s="1" t="s">
        <v>49</v>
      </c>
      <c r="C50" s="4">
        <v>956</v>
      </c>
      <c r="D50" s="2">
        <v>5387.4408550185881</v>
      </c>
      <c r="E50" s="4">
        <f t="shared" si="0"/>
        <v>219.88</v>
      </c>
      <c r="F50" s="2">
        <f t="shared" si="1"/>
        <v>1239.1113966542753</v>
      </c>
      <c r="G50" s="1">
        <v>31</v>
      </c>
      <c r="H50" s="2">
        <v>127.89</v>
      </c>
      <c r="I50" s="4">
        <f t="shared" si="2"/>
        <v>14.09859923594688</v>
      </c>
      <c r="J50" s="2">
        <f t="shared" si="2"/>
        <v>10.321105942961688</v>
      </c>
    </row>
    <row r="51" spans="1:10">
      <c r="A51" s="14"/>
      <c r="B51" s="14" t="s">
        <v>32</v>
      </c>
      <c r="C51" s="26">
        <v>15632.007434944238</v>
      </c>
      <c r="D51" s="15">
        <v>81604.762899628258</v>
      </c>
      <c r="E51" s="26">
        <f t="shared" si="0"/>
        <v>3595.3617100371748</v>
      </c>
      <c r="F51" s="15">
        <f t="shared" si="1"/>
        <v>18769.095466914499</v>
      </c>
      <c r="G51" s="14">
        <f>SUM(G47:G50)</f>
        <v>8495</v>
      </c>
      <c r="H51" s="15">
        <f>SUM(H47:H50)</f>
        <v>56814.89</v>
      </c>
      <c r="I51" s="26">
        <f t="shared" si="2"/>
        <v>236.27664432995715</v>
      </c>
      <c r="J51" s="15">
        <f t="shared" si="2"/>
        <v>302.70446490163198</v>
      </c>
    </row>
    <row r="52" spans="1:10">
      <c r="A52" s="14"/>
      <c r="B52" s="14" t="s">
        <v>50</v>
      </c>
      <c r="C52" s="26">
        <v>70014.524163568771</v>
      </c>
      <c r="D52" s="15">
        <v>358826.69999999995</v>
      </c>
      <c r="E52" s="26">
        <f t="shared" si="0"/>
        <v>16103.340557620819</v>
      </c>
      <c r="F52" s="15">
        <f t="shared" si="1"/>
        <v>82530.140999999989</v>
      </c>
      <c r="G52" s="14">
        <f>G51+G45+G34+G31+G26</f>
        <v>17402</v>
      </c>
      <c r="H52" s="14">
        <f>H51+H45+H34+H31+H26</f>
        <v>84965.06</v>
      </c>
      <c r="I52" s="26">
        <f t="shared" si="2"/>
        <v>108.06453442211155</v>
      </c>
      <c r="J52" s="15">
        <f t="shared" si="2"/>
        <v>102.95033907672592</v>
      </c>
    </row>
  </sheetData>
  <mergeCells count="9">
    <mergeCell ref="A2:J2"/>
    <mergeCell ref="C4:D4"/>
    <mergeCell ref="E4:F4"/>
    <mergeCell ref="G4:H4"/>
    <mergeCell ref="I4:J4"/>
    <mergeCell ref="C3:D3"/>
    <mergeCell ref="E3:F3"/>
    <mergeCell ref="G3:H3"/>
    <mergeCell ref="I3:J3"/>
  </mergeCells>
  <pageMargins left="0.9055118110236221" right="0.19685039370078741" top="0.35433070866141736" bottom="0.15748031496062992" header="0.31496062992125984" footer="0.31496062992125984"/>
  <pageSetup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pane ySplit="5" topLeftCell="A41" activePane="bottomLeft" state="frozen"/>
      <selection pane="bottomLeft" sqref="A1:J52"/>
    </sheetView>
  </sheetViews>
  <sheetFormatPr defaultRowHeight="15"/>
  <cols>
    <col min="1" max="1" width="5.140625" customWidth="1"/>
    <col min="2" max="2" width="17.140625" customWidth="1"/>
    <col min="3" max="3" width="7.140625" customWidth="1"/>
    <col min="5" max="5" width="6.28515625" customWidth="1"/>
    <col min="7" max="7" width="5" customWidth="1"/>
    <col min="9" max="9" width="5.140625" customWidth="1"/>
    <col min="10" max="10" width="6.85546875" customWidth="1"/>
  </cols>
  <sheetData>
    <row r="1" spans="1:10">
      <c r="A1" s="33"/>
      <c r="B1" s="33"/>
      <c r="C1" s="1" t="s">
        <v>117</v>
      </c>
      <c r="D1" s="1"/>
      <c r="E1" s="33">
        <v>23</v>
      </c>
      <c r="F1" s="33"/>
      <c r="G1" s="33"/>
      <c r="H1" s="33"/>
      <c r="I1" s="33"/>
      <c r="J1" s="33"/>
    </row>
    <row r="2" spans="1:10">
      <c r="A2" s="35" t="s">
        <v>75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1"/>
      <c r="B3" s="22" t="s">
        <v>105</v>
      </c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1" t="s">
        <v>0</v>
      </c>
      <c r="B4" s="1" t="s">
        <v>1</v>
      </c>
      <c r="C4" s="35" t="s">
        <v>68</v>
      </c>
      <c r="D4" s="37"/>
      <c r="E4" s="35" t="s">
        <v>69</v>
      </c>
      <c r="F4" s="37"/>
      <c r="G4" s="35" t="s">
        <v>70</v>
      </c>
      <c r="H4" s="37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4">
        <v>102.33085501858736</v>
      </c>
      <c r="D6" s="2">
        <v>428.65553903345727</v>
      </c>
      <c r="E6" s="4">
        <f>C6*23%</f>
        <v>23.536096654275092</v>
      </c>
      <c r="F6" s="2">
        <f>D6*23%</f>
        <v>98.590773977695179</v>
      </c>
      <c r="G6" s="1">
        <v>6</v>
      </c>
      <c r="H6" s="2">
        <v>27</v>
      </c>
      <c r="I6" s="4">
        <f>G6/E6*100</f>
        <v>25.492757308634527</v>
      </c>
      <c r="J6" s="2">
        <f>H6/F6*100</f>
        <v>27.385929647036122</v>
      </c>
    </row>
    <row r="7" spans="1:10">
      <c r="A7" s="1">
        <v>2</v>
      </c>
      <c r="B7" s="1" t="s">
        <v>8</v>
      </c>
      <c r="C7" s="4">
        <v>11.330855018587361</v>
      </c>
      <c r="D7" s="2">
        <v>50.795539033457246</v>
      </c>
      <c r="E7" s="4">
        <f t="shared" ref="E7:E52" si="0">C7*23%</f>
        <v>2.6060966542750932</v>
      </c>
      <c r="F7" s="2">
        <f t="shared" ref="F7:F52" si="1">D7*23%</f>
        <v>11.682973977695166</v>
      </c>
      <c r="G7" s="1">
        <v>0</v>
      </c>
      <c r="H7" s="2">
        <v>0</v>
      </c>
      <c r="I7" s="4">
        <f t="shared" ref="I7:J52" si="2">G7/E7*100</f>
        <v>0</v>
      </c>
      <c r="J7" s="2">
        <f t="shared" si="2"/>
        <v>0</v>
      </c>
    </row>
    <row r="8" spans="1:10">
      <c r="A8" s="1">
        <v>3</v>
      </c>
      <c r="B8" s="1" t="s">
        <v>9</v>
      </c>
      <c r="C8" s="4">
        <v>122.66171003717471</v>
      </c>
      <c r="D8" s="2">
        <v>503.10107806691451</v>
      </c>
      <c r="E8" s="4">
        <f t="shared" si="0"/>
        <v>28.212193308550187</v>
      </c>
      <c r="F8" s="2">
        <f t="shared" si="1"/>
        <v>115.71324795539034</v>
      </c>
      <c r="G8" s="1">
        <v>3</v>
      </c>
      <c r="H8" s="2">
        <v>4.1900000000000004</v>
      </c>
      <c r="I8" s="4">
        <f t="shared" si="2"/>
        <v>10.633700000527073</v>
      </c>
      <c r="J8" s="2">
        <f t="shared" si="2"/>
        <v>3.6210201286678299</v>
      </c>
    </row>
    <row r="9" spans="1:10">
      <c r="A9" s="1">
        <v>4</v>
      </c>
      <c r="B9" s="1" t="s">
        <v>10</v>
      </c>
      <c r="C9" s="4">
        <v>133.9925650557621</v>
      </c>
      <c r="D9" s="2">
        <v>526.86661710037174</v>
      </c>
      <c r="E9" s="4">
        <f t="shared" si="0"/>
        <v>30.818289962825283</v>
      </c>
      <c r="F9" s="2">
        <f t="shared" si="1"/>
        <v>121.1793219330855</v>
      </c>
      <c r="G9" s="1">
        <v>21</v>
      </c>
      <c r="H9" s="2">
        <v>208</v>
      </c>
      <c r="I9" s="4">
        <f t="shared" si="2"/>
        <v>68.141353804287505</v>
      </c>
      <c r="J9" s="2">
        <f t="shared" si="2"/>
        <v>171.64644650747951</v>
      </c>
    </row>
    <row r="10" spans="1:10">
      <c r="A10" s="1">
        <v>5</v>
      </c>
      <c r="B10" s="1" t="s">
        <v>11</v>
      </c>
      <c r="C10" s="4">
        <v>26.330855018587361</v>
      </c>
      <c r="D10" s="2">
        <v>113.19553903345724</v>
      </c>
      <c r="E10" s="4">
        <f t="shared" si="0"/>
        <v>6.0560966542750929</v>
      </c>
      <c r="F10" s="2">
        <f t="shared" si="1"/>
        <v>26.034973977695167</v>
      </c>
      <c r="G10" s="1">
        <v>4</v>
      </c>
      <c r="H10" s="2">
        <v>26</v>
      </c>
      <c r="I10" s="4">
        <f t="shared" si="2"/>
        <v>66.049144000638393</v>
      </c>
      <c r="J10" s="2">
        <f t="shared" si="2"/>
        <v>99.86566540175869</v>
      </c>
    </row>
    <row r="11" spans="1:10">
      <c r="A11" s="1">
        <v>6</v>
      </c>
      <c r="B11" s="1" t="s">
        <v>12</v>
      </c>
      <c r="C11" s="4">
        <v>271.65427509293681</v>
      </c>
      <c r="D11" s="2">
        <v>897.09769516728625</v>
      </c>
      <c r="E11" s="4">
        <f t="shared" si="0"/>
        <v>62.480483271375469</v>
      </c>
      <c r="F11" s="2">
        <f t="shared" si="1"/>
        <v>206.33246988847586</v>
      </c>
      <c r="G11" s="1">
        <v>43</v>
      </c>
      <c r="H11" s="2">
        <v>310</v>
      </c>
      <c r="I11" s="4">
        <f t="shared" si="2"/>
        <v>68.821490725728466</v>
      </c>
      <c r="J11" s="2">
        <f t="shared" si="2"/>
        <v>150.24295505576856</v>
      </c>
    </row>
    <row r="12" spans="1:10">
      <c r="A12" s="1">
        <v>7</v>
      </c>
      <c r="B12" s="1" t="s">
        <v>13</v>
      </c>
      <c r="C12" s="4">
        <v>332.32342007434943</v>
      </c>
      <c r="D12" s="2">
        <v>1361.5621561338289</v>
      </c>
      <c r="E12" s="4">
        <f t="shared" si="0"/>
        <v>76.434386617100373</v>
      </c>
      <c r="F12" s="2">
        <f t="shared" si="1"/>
        <v>313.15929591078066</v>
      </c>
      <c r="G12" s="1">
        <v>70</v>
      </c>
      <c r="H12" s="2">
        <v>200</v>
      </c>
      <c r="I12" s="4">
        <f t="shared" si="2"/>
        <v>91.581816899593164</v>
      </c>
      <c r="J12" s="2">
        <f t="shared" si="2"/>
        <v>63.865260463792893</v>
      </c>
    </row>
    <row r="13" spans="1:10">
      <c r="A13" s="1">
        <v>8</v>
      </c>
      <c r="B13" s="1" t="s">
        <v>14</v>
      </c>
      <c r="C13" s="4">
        <v>77.330855018587357</v>
      </c>
      <c r="D13" s="2">
        <v>324.39553903345723</v>
      </c>
      <c r="E13" s="4">
        <f t="shared" si="0"/>
        <v>17.786096654275092</v>
      </c>
      <c r="F13" s="2">
        <f t="shared" si="1"/>
        <v>74.610973977695167</v>
      </c>
      <c r="G13" s="1">
        <v>0</v>
      </c>
      <c r="H13" s="2">
        <v>0</v>
      </c>
      <c r="I13" s="4">
        <f t="shared" si="2"/>
        <v>0</v>
      </c>
      <c r="J13" s="2">
        <f t="shared" si="2"/>
        <v>0</v>
      </c>
    </row>
    <row r="14" spans="1:10">
      <c r="A14" s="1">
        <v>9</v>
      </c>
      <c r="B14" s="1" t="s">
        <v>15</v>
      </c>
      <c r="C14" s="4">
        <v>36.661710037174721</v>
      </c>
      <c r="D14" s="2">
        <v>142.39107806691447</v>
      </c>
      <c r="E14" s="4">
        <f t="shared" si="0"/>
        <v>8.4321933085501861</v>
      </c>
      <c r="F14" s="2">
        <f t="shared" si="1"/>
        <v>32.749947955390333</v>
      </c>
      <c r="G14" s="1">
        <v>1</v>
      </c>
      <c r="H14" s="2">
        <v>3</v>
      </c>
      <c r="I14" s="4">
        <f t="shared" si="2"/>
        <v>11.859310661035332</v>
      </c>
      <c r="J14" s="2">
        <f t="shared" si="2"/>
        <v>9.1603199006190437</v>
      </c>
    </row>
    <row r="15" spans="1:10">
      <c r="A15" s="1">
        <v>10</v>
      </c>
      <c r="B15" s="1" t="s">
        <v>16</v>
      </c>
      <c r="C15" s="4">
        <v>79.330855018587357</v>
      </c>
      <c r="D15" s="2">
        <v>411.22553903345727</v>
      </c>
      <c r="E15" s="4">
        <f t="shared" si="0"/>
        <v>18.246096654275092</v>
      </c>
      <c r="F15" s="2">
        <f t="shared" si="1"/>
        <v>94.581873977695182</v>
      </c>
      <c r="G15" s="1">
        <v>0</v>
      </c>
      <c r="H15" s="2">
        <v>0</v>
      </c>
      <c r="I15" s="4">
        <f t="shared" si="2"/>
        <v>0</v>
      </c>
      <c r="J15" s="2">
        <f t="shared" si="2"/>
        <v>0</v>
      </c>
    </row>
    <row r="16" spans="1:10">
      <c r="A16" s="1">
        <v>11</v>
      </c>
      <c r="B16" s="1" t="s">
        <v>17</v>
      </c>
      <c r="C16" s="4">
        <v>55.992565055762086</v>
      </c>
      <c r="D16" s="2">
        <v>236.90661710037173</v>
      </c>
      <c r="E16" s="4">
        <f t="shared" si="0"/>
        <v>12.87828996282528</v>
      </c>
      <c r="F16" s="2">
        <f t="shared" si="1"/>
        <v>54.488521933085501</v>
      </c>
      <c r="G16" s="1">
        <v>0</v>
      </c>
      <c r="H16" s="2">
        <v>0</v>
      </c>
      <c r="I16" s="4">
        <f t="shared" si="2"/>
        <v>0</v>
      </c>
      <c r="J16" s="2">
        <f t="shared" si="2"/>
        <v>0</v>
      </c>
    </row>
    <row r="17" spans="1:10">
      <c r="A17" s="1">
        <v>12</v>
      </c>
      <c r="B17" s="1" t="s">
        <v>18</v>
      </c>
      <c r="C17" s="4">
        <v>78.661710037174714</v>
      </c>
      <c r="D17" s="2">
        <v>235.84107806691449</v>
      </c>
      <c r="E17" s="4">
        <f t="shared" si="0"/>
        <v>18.092193308550186</v>
      </c>
      <c r="F17" s="2">
        <f t="shared" si="1"/>
        <v>54.243447955390337</v>
      </c>
      <c r="G17" s="1">
        <v>7</v>
      </c>
      <c r="H17" s="2">
        <v>112</v>
      </c>
      <c r="I17" s="4">
        <f t="shared" si="2"/>
        <v>38.690720802169807</v>
      </c>
      <c r="J17" s="2">
        <f t="shared" si="2"/>
        <v>206.47655011183747</v>
      </c>
    </row>
    <row r="18" spans="1:10">
      <c r="A18" s="1">
        <v>13</v>
      </c>
      <c r="B18" s="1" t="s">
        <v>19</v>
      </c>
      <c r="C18" s="4">
        <v>197.66171003717471</v>
      </c>
      <c r="D18" s="2">
        <v>681.96107806691441</v>
      </c>
      <c r="E18" s="4">
        <f t="shared" si="0"/>
        <v>45.462193308550184</v>
      </c>
      <c r="F18" s="2">
        <f t="shared" si="1"/>
        <v>156.85104795539033</v>
      </c>
      <c r="G18" s="1">
        <v>0</v>
      </c>
      <c r="H18" s="2">
        <v>0</v>
      </c>
      <c r="I18" s="4">
        <f t="shared" si="2"/>
        <v>0</v>
      </c>
      <c r="J18" s="2">
        <f t="shared" si="2"/>
        <v>0</v>
      </c>
    </row>
    <row r="19" spans="1:10">
      <c r="A19" s="1">
        <v>14</v>
      </c>
      <c r="B19" s="1" t="s">
        <v>20</v>
      </c>
      <c r="C19" s="4">
        <v>123.99256505576209</v>
      </c>
      <c r="D19" s="2">
        <v>567.9166171003717</v>
      </c>
      <c r="E19" s="4">
        <f t="shared" si="0"/>
        <v>28.518289962825282</v>
      </c>
      <c r="F19" s="2">
        <f t="shared" si="1"/>
        <v>130.62082193308549</v>
      </c>
      <c r="G19" s="1">
        <v>3</v>
      </c>
      <c r="H19" s="2">
        <v>8</v>
      </c>
      <c r="I19" s="4">
        <f t="shared" si="2"/>
        <v>10.519564826329415</v>
      </c>
      <c r="J19" s="2">
        <f t="shared" si="2"/>
        <v>6.1245978103691954</v>
      </c>
    </row>
    <row r="20" spans="1:10">
      <c r="A20" s="1">
        <v>15</v>
      </c>
      <c r="B20" s="1" t="s">
        <v>21</v>
      </c>
      <c r="C20" s="4">
        <v>2366.5799256505579</v>
      </c>
      <c r="D20" s="2">
        <v>6579.6838661710035</v>
      </c>
      <c r="E20" s="4">
        <f t="shared" si="0"/>
        <v>544.31338289962832</v>
      </c>
      <c r="F20" s="2">
        <f t="shared" si="1"/>
        <v>1513.3272892193309</v>
      </c>
      <c r="G20" s="1">
        <v>234</v>
      </c>
      <c r="H20" s="2">
        <v>1850</v>
      </c>
      <c r="I20" s="4">
        <f t="shared" si="2"/>
        <v>42.989940602498415</v>
      </c>
      <c r="J20" s="2">
        <f t="shared" si="2"/>
        <v>122.24718427924115</v>
      </c>
    </row>
    <row r="21" spans="1:10">
      <c r="A21" s="1">
        <v>16</v>
      </c>
      <c r="B21" s="1" t="s">
        <v>22</v>
      </c>
      <c r="C21" s="4">
        <v>55.330855018587357</v>
      </c>
      <c r="D21" s="2">
        <v>289.77553903345722</v>
      </c>
      <c r="E21" s="4">
        <f t="shared" si="0"/>
        <v>12.726096654275093</v>
      </c>
      <c r="F21" s="2">
        <f t="shared" si="1"/>
        <v>66.648373977695158</v>
      </c>
      <c r="G21" s="1">
        <v>2</v>
      </c>
      <c r="H21" s="2">
        <v>1</v>
      </c>
      <c r="I21" s="4">
        <f t="shared" si="2"/>
        <v>15.715737938609303</v>
      </c>
      <c r="J21" s="2">
        <f t="shared" si="2"/>
        <v>1.5004116984679394</v>
      </c>
    </row>
    <row r="22" spans="1:10">
      <c r="A22" s="1">
        <v>17</v>
      </c>
      <c r="B22" s="1" t="s">
        <v>23</v>
      </c>
      <c r="C22" s="4">
        <v>1059.2118959107806</v>
      </c>
      <c r="D22" s="2">
        <v>4553.361412639405</v>
      </c>
      <c r="E22" s="4">
        <f t="shared" si="0"/>
        <v>243.61873605947955</v>
      </c>
      <c r="F22" s="2">
        <f t="shared" si="1"/>
        <v>1047.2731249070632</v>
      </c>
      <c r="G22" s="1">
        <v>19</v>
      </c>
      <c r="H22" s="2">
        <v>76</v>
      </c>
      <c r="I22" s="4">
        <f t="shared" si="2"/>
        <v>7.7990717410836368</v>
      </c>
      <c r="J22" s="2">
        <f t="shared" si="2"/>
        <v>7.2569416890884479</v>
      </c>
    </row>
    <row r="23" spans="1:10">
      <c r="A23" s="1">
        <v>18</v>
      </c>
      <c r="B23" s="1" t="s">
        <v>24</v>
      </c>
      <c r="C23" s="4">
        <v>116.66171003717471</v>
      </c>
      <c r="D23" s="2">
        <v>588.30107806691444</v>
      </c>
      <c r="E23" s="4">
        <f t="shared" si="0"/>
        <v>26.832193308550185</v>
      </c>
      <c r="F23" s="2">
        <f t="shared" si="1"/>
        <v>135.30924795539033</v>
      </c>
      <c r="G23" s="1">
        <v>2</v>
      </c>
      <c r="H23" s="2">
        <v>24.4</v>
      </c>
      <c r="I23" s="4">
        <f t="shared" si="2"/>
        <v>7.4537328238563791</v>
      </c>
      <c r="J23" s="2">
        <f t="shared" si="2"/>
        <v>18.032765955542342</v>
      </c>
    </row>
    <row r="24" spans="1:10">
      <c r="A24" s="1">
        <v>19</v>
      </c>
      <c r="B24" s="1" t="s">
        <v>25</v>
      </c>
      <c r="C24" s="4">
        <v>24.330855018587361</v>
      </c>
      <c r="D24" s="2">
        <v>111.19553903345724</v>
      </c>
      <c r="E24" s="4">
        <f t="shared" si="0"/>
        <v>5.596096654275093</v>
      </c>
      <c r="F24" s="2">
        <f t="shared" si="1"/>
        <v>25.574973977695166</v>
      </c>
      <c r="G24" s="1">
        <v>0</v>
      </c>
      <c r="H24" s="2">
        <v>0</v>
      </c>
      <c r="I24" s="4">
        <f t="shared" si="2"/>
        <v>0</v>
      </c>
      <c r="J24" s="2">
        <f t="shared" si="2"/>
        <v>0</v>
      </c>
    </row>
    <row r="25" spans="1:10">
      <c r="A25" s="1">
        <v>20</v>
      </c>
      <c r="B25" s="1" t="s">
        <v>26</v>
      </c>
      <c r="C25" s="4">
        <v>36.330855018587357</v>
      </c>
      <c r="D25" s="2">
        <v>130.78553903345724</v>
      </c>
      <c r="E25" s="4">
        <f t="shared" si="0"/>
        <v>8.3560966542750919</v>
      </c>
      <c r="F25" s="2">
        <f t="shared" si="1"/>
        <v>30.080673977695167</v>
      </c>
      <c r="G25" s="1">
        <v>0</v>
      </c>
      <c r="H25" s="2">
        <v>0</v>
      </c>
      <c r="I25" s="4">
        <f t="shared" si="2"/>
        <v>0</v>
      </c>
      <c r="J25" s="2">
        <f t="shared" si="2"/>
        <v>0</v>
      </c>
    </row>
    <row r="26" spans="1:10">
      <c r="A26" s="14"/>
      <c r="B26" s="14" t="s">
        <v>27</v>
      </c>
      <c r="C26" s="26">
        <v>5313.7026022304835</v>
      </c>
      <c r="D26" s="15">
        <v>18735.01468401487</v>
      </c>
      <c r="E26" s="26">
        <f t="shared" si="0"/>
        <v>1222.1515985130113</v>
      </c>
      <c r="F26" s="15">
        <f t="shared" si="1"/>
        <v>4309.0533773234201</v>
      </c>
      <c r="G26" s="14">
        <f>SUM(G6:G25)</f>
        <v>415</v>
      </c>
      <c r="H26" s="15">
        <f>SUM(H6:H25)</f>
        <v>2849.59</v>
      </c>
      <c r="I26" s="26">
        <f t="shared" si="2"/>
        <v>33.956507564604053</v>
      </c>
      <c r="J26" s="15">
        <f t="shared" si="2"/>
        <v>66.130301726966096</v>
      </c>
    </row>
    <row r="27" spans="1:10">
      <c r="A27" s="1"/>
      <c r="B27" s="1" t="s">
        <v>28</v>
      </c>
      <c r="C27" s="4">
        <v>0</v>
      </c>
      <c r="D27" s="2">
        <v>0</v>
      </c>
      <c r="E27" s="4">
        <f t="shared" si="0"/>
        <v>0</v>
      </c>
      <c r="F27" s="2">
        <f t="shared" si="1"/>
        <v>0</v>
      </c>
      <c r="G27" s="1"/>
      <c r="H27" s="2"/>
      <c r="I27" s="4">
        <v>0</v>
      </c>
      <c r="J27" s="2">
        <v>0</v>
      </c>
    </row>
    <row r="28" spans="1:10">
      <c r="A28" s="1">
        <v>21</v>
      </c>
      <c r="B28" s="1" t="s">
        <v>29</v>
      </c>
      <c r="C28" s="4">
        <v>2036.8959107806691</v>
      </c>
      <c r="D28" s="2">
        <v>10191.502639405204</v>
      </c>
      <c r="E28" s="4">
        <f t="shared" si="0"/>
        <v>468.48605947955389</v>
      </c>
      <c r="F28" s="2">
        <f t="shared" si="1"/>
        <v>2344.0456070631972</v>
      </c>
      <c r="G28" s="1">
        <v>58</v>
      </c>
      <c r="H28" s="2">
        <v>133</v>
      </c>
      <c r="I28" s="4">
        <f t="shared" si="2"/>
        <v>12.380304349809856</v>
      </c>
      <c r="J28" s="2">
        <f t="shared" si="2"/>
        <v>5.6739510357323102</v>
      </c>
    </row>
    <row r="29" spans="1:10">
      <c r="A29" s="1">
        <v>22</v>
      </c>
      <c r="B29" s="1" t="s">
        <v>30</v>
      </c>
      <c r="C29" s="4">
        <v>904.30111524163567</v>
      </c>
      <c r="D29" s="2">
        <v>3606.1820074349444</v>
      </c>
      <c r="E29" s="4">
        <f t="shared" si="0"/>
        <v>207.98925650557621</v>
      </c>
      <c r="F29" s="2">
        <f t="shared" si="1"/>
        <v>829.42186171003721</v>
      </c>
      <c r="G29" s="1">
        <v>27</v>
      </c>
      <c r="H29" s="2">
        <v>65</v>
      </c>
      <c r="I29" s="4">
        <f t="shared" si="2"/>
        <v>12.981439740507042</v>
      </c>
      <c r="J29" s="2">
        <f t="shared" si="2"/>
        <v>7.8367840300215956</v>
      </c>
    </row>
    <row r="30" spans="1:10">
      <c r="A30" s="1">
        <v>23</v>
      </c>
      <c r="B30" s="1" t="s">
        <v>31</v>
      </c>
      <c r="C30" s="4">
        <v>9.3308550185873607</v>
      </c>
      <c r="D30" s="2">
        <v>40.795539033457246</v>
      </c>
      <c r="E30" s="4">
        <f t="shared" si="0"/>
        <v>2.1460966542750932</v>
      </c>
      <c r="F30" s="2">
        <f t="shared" si="1"/>
        <v>9.3829739776951673</v>
      </c>
      <c r="G30" s="1">
        <v>0</v>
      </c>
      <c r="H30" s="2">
        <v>0</v>
      </c>
      <c r="I30" s="4">
        <f t="shared" si="2"/>
        <v>0</v>
      </c>
      <c r="J30" s="2">
        <f t="shared" si="2"/>
        <v>0</v>
      </c>
    </row>
    <row r="31" spans="1:10">
      <c r="A31" s="14"/>
      <c r="B31" s="14" t="s">
        <v>32</v>
      </c>
      <c r="C31" s="26">
        <v>2950.5278810408922</v>
      </c>
      <c r="D31" s="15">
        <v>13838.480185873608</v>
      </c>
      <c r="E31" s="26">
        <f t="shared" si="0"/>
        <v>678.62141263940521</v>
      </c>
      <c r="F31" s="15">
        <f t="shared" si="1"/>
        <v>3182.8504427509301</v>
      </c>
      <c r="G31" s="14">
        <f>SUM(G28:G30)</f>
        <v>85</v>
      </c>
      <c r="H31" s="15">
        <f>SUM(H28:H30)</f>
        <v>198</v>
      </c>
      <c r="I31" s="26">
        <f t="shared" si="2"/>
        <v>12.525393159848011</v>
      </c>
      <c r="J31" s="15">
        <f t="shared" si="2"/>
        <v>6.2208389480238688</v>
      </c>
    </row>
    <row r="32" spans="1:10">
      <c r="A32" s="1"/>
      <c r="B32" s="1" t="s">
        <v>33</v>
      </c>
      <c r="C32" s="4">
        <v>0</v>
      </c>
      <c r="D32" s="2">
        <v>0</v>
      </c>
      <c r="E32" s="4">
        <f t="shared" si="0"/>
        <v>0</v>
      </c>
      <c r="F32" s="2">
        <f t="shared" si="1"/>
        <v>0</v>
      </c>
      <c r="G32" s="1"/>
      <c r="H32" s="2"/>
      <c r="I32" s="4">
        <v>0</v>
      </c>
      <c r="J32" s="2">
        <v>0</v>
      </c>
    </row>
    <row r="33" spans="1:10">
      <c r="A33" s="1">
        <v>24</v>
      </c>
      <c r="B33" s="1" t="s">
        <v>34</v>
      </c>
      <c r="C33" s="4">
        <v>784</v>
      </c>
      <c r="D33" s="2">
        <v>4217.3121561338285</v>
      </c>
      <c r="E33" s="4">
        <f t="shared" si="0"/>
        <v>180.32000000000002</v>
      </c>
      <c r="F33" s="2">
        <f t="shared" si="1"/>
        <v>969.98179591078053</v>
      </c>
      <c r="G33" s="1">
        <v>11</v>
      </c>
      <c r="H33" s="2">
        <v>70</v>
      </c>
      <c r="I33" s="4">
        <f t="shared" si="2"/>
        <v>6.1002661934338942</v>
      </c>
      <c r="J33" s="2">
        <f t="shared" si="2"/>
        <v>7.2166302805994755</v>
      </c>
    </row>
    <row r="34" spans="1:10">
      <c r="A34" s="14"/>
      <c r="B34" s="14" t="s">
        <v>32</v>
      </c>
      <c r="C34" s="26">
        <v>784</v>
      </c>
      <c r="D34" s="15">
        <v>4217.3121561338285</v>
      </c>
      <c r="E34" s="26">
        <f t="shared" si="0"/>
        <v>180.32000000000002</v>
      </c>
      <c r="F34" s="15">
        <f t="shared" si="1"/>
        <v>969.98179591078053</v>
      </c>
      <c r="G34" s="14">
        <f>SUM(G33)</f>
        <v>11</v>
      </c>
      <c r="H34" s="15">
        <f>SUM(H33)</f>
        <v>70</v>
      </c>
      <c r="I34" s="26">
        <f t="shared" si="2"/>
        <v>6.1002661934338942</v>
      </c>
      <c r="J34" s="15">
        <f t="shared" si="2"/>
        <v>7.2166302805994755</v>
      </c>
    </row>
    <row r="35" spans="1:10">
      <c r="A35" s="1"/>
      <c r="B35" s="1" t="s">
        <v>35</v>
      </c>
      <c r="C35" s="4"/>
      <c r="D35" s="2"/>
      <c r="E35" s="4"/>
      <c r="F35" s="2"/>
      <c r="G35" s="1"/>
      <c r="H35" s="2"/>
      <c r="I35" s="4"/>
      <c r="J35" s="2"/>
    </row>
    <row r="36" spans="1:10">
      <c r="A36" s="1">
        <v>25</v>
      </c>
      <c r="B36" s="1" t="s">
        <v>36</v>
      </c>
      <c r="C36" s="4">
        <v>27.330855018587361</v>
      </c>
      <c r="D36" s="2">
        <v>100.77553903345725</v>
      </c>
      <c r="E36" s="4">
        <f t="shared" si="0"/>
        <v>6.2860966542750933</v>
      </c>
      <c r="F36" s="2">
        <f t="shared" si="1"/>
        <v>23.17837397769517</v>
      </c>
      <c r="G36" s="1">
        <v>0</v>
      </c>
      <c r="H36" s="2">
        <v>0</v>
      </c>
      <c r="I36" s="4">
        <f t="shared" si="2"/>
        <v>0</v>
      </c>
      <c r="J36" s="2">
        <f t="shared" si="2"/>
        <v>0</v>
      </c>
    </row>
    <row r="37" spans="1:10">
      <c r="A37" s="1">
        <v>26</v>
      </c>
      <c r="B37" s="1" t="s">
        <v>37</v>
      </c>
      <c r="C37" s="4">
        <v>286.97026022304834</v>
      </c>
      <c r="D37" s="2">
        <v>1191.7964684014869</v>
      </c>
      <c r="E37" s="4">
        <f t="shared" si="0"/>
        <v>66.00315985130112</v>
      </c>
      <c r="F37" s="2">
        <f t="shared" si="1"/>
        <v>274.113187732342</v>
      </c>
      <c r="G37" s="1">
        <v>0</v>
      </c>
      <c r="H37" s="2">
        <v>0</v>
      </c>
      <c r="I37" s="4">
        <f t="shared" si="2"/>
        <v>0</v>
      </c>
      <c r="J37" s="2">
        <f t="shared" si="2"/>
        <v>0</v>
      </c>
    </row>
    <row r="38" spans="1:10">
      <c r="A38" s="1">
        <v>27</v>
      </c>
      <c r="B38" s="1" t="s">
        <v>38</v>
      </c>
      <c r="C38" s="4">
        <v>104.99256505576209</v>
      </c>
      <c r="D38" s="2">
        <v>460.36661710037174</v>
      </c>
      <c r="E38" s="4">
        <f t="shared" si="0"/>
        <v>24.148289962825281</v>
      </c>
      <c r="F38" s="2">
        <f t="shared" si="1"/>
        <v>105.8843219330855</v>
      </c>
      <c r="G38" s="1">
        <v>0</v>
      </c>
      <c r="H38" s="2">
        <v>0</v>
      </c>
      <c r="I38" s="4">
        <f t="shared" si="2"/>
        <v>0</v>
      </c>
      <c r="J38" s="2">
        <f t="shared" si="2"/>
        <v>0</v>
      </c>
    </row>
    <row r="39" spans="1:10">
      <c r="A39" s="1">
        <v>28</v>
      </c>
      <c r="B39" s="1" t="s">
        <v>39</v>
      </c>
      <c r="C39" s="4">
        <v>16.330855018587361</v>
      </c>
      <c r="D39" s="2">
        <v>60.785539033457241</v>
      </c>
      <c r="E39" s="4">
        <f t="shared" si="0"/>
        <v>3.7560966542750931</v>
      </c>
      <c r="F39" s="2">
        <f t="shared" si="1"/>
        <v>13.980673977695165</v>
      </c>
      <c r="G39" s="1">
        <v>0</v>
      </c>
      <c r="H39" s="2">
        <v>0</v>
      </c>
      <c r="I39" s="4">
        <f t="shared" si="2"/>
        <v>0</v>
      </c>
      <c r="J39" s="2">
        <f t="shared" si="2"/>
        <v>0</v>
      </c>
    </row>
    <row r="40" spans="1:10">
      <c r="A40" s="1">
        <v>29</v>
      </c>
      <c r="B40" s="1" t="s">
        <v>40</v>
      </c>
      <c r="C40" s="4">
        <v>16.330855018587361</v>
      </c>
      <c r="D40" s="2">
        <v>71.795539033457246</v>
      </c>
      <c r="E40" s="4">
        <f t="shared" si="0"/>
        <v>3.7560966542750931</v>
      </c>
      <c r="F40" s="2">
        <f t="shared" si="1"/>
        <v>16.512973977695168</v>
      </c>
      <c r="G40" s="1">
        <v>2</v>
      </c>
      <c r="H40" s="2">
        <v>9</v>
      </c>
      <c r="I40" s="4">
        <f t="shared" si="2"/>
        <v>53.246766100218721</v>
      </c>
      <c r="J40" s="2">
        <f t="shared" si="2"/>
        <v>54.502599060331072</v>
      </c>
    </row>
    <row r="41" spans="1:10">
      <c r="A41" s="1">
        <v>30</v>
      </c>
      <c r="B41" s="1" t="s">
        <v>41</v>
      </c>
      <c r="C41" s="4">
        <v>9.3308550185873607</v>
      </c>
      <c r="D41" s="2">
        <v>40.795539033457246</v>
      </c>
      <c r="E41" s="4">
        <f t="shared" si="0"/>
        <v>2.1460966542750932</v>
      </c>
      <c r="F41" s="2">
        <f t="shared" si="1"/>
        <v>9.3829739776951673</v>
      </c>
      <c r="G41" s="1">
        <v>0</v>
      </c>
      <c r="H41" s="2">
        <v>0</v>
      </c>
      <c r="I41" s="4">
        <f t="shared" si="2"/>
        <v>0</v>
      </c>
      <c r="J41" s="2">
        <f t="shared" si="2"/>
        <v>0</v>
      </c>
    </row>
    <row r="42" spans="1:10">
      <c r="A42" s="1">
        <v>31</v>
      </c>
      <c r="B42" s="1" t="s">
        <v>42</v>
      </c>
      <c r="C42" s="4">
        <v>48.330855018587357</v>
      </c>
      <c r="D42" s="2">
        <v>200.77553903345725</v>
      </c>
      <c r="E42" s="4">
        <f t="shared" si="0"/>
        <v>11.116096654275093</v>
      </c>
      <c r="F42" s="2">
        <f t="shared" si="1"/>
        <v>46.178373977695166</v>
      </c>
      <c r="G42" s="1">
        <v>0</v>
      </c>
      <c r="H42" s="2">
        <v>0</v>
      </c>
      <c r="I42" s="4">
        <f t="shared" si="2"/>
        <v>0</v>
      </c>
      <c r="J42" s="2">
        <f t="shared" si="2"/>
        <v>0</v>
      </c>
    </row>
    <row r="43" spans="1:10">
      <c r="A43" s="1">
        <v>32</v>
      </c>
      <c r="B43" s="1" t="s">
        <v>43</v>
      </c>
      <c r="C43" s="4">
        <v>7</v>
      </c>
      <c r="D43" s="2">
        <v>19.989999999999998</v>
      </c>
      <c r="E43" s="4">
        <f t="shared" si="0"/>
        <v>1.61</v>
      </c>
      <c r="F43" s="2">
        <f t="shared" si="1"/>
        <v>4.5976999999999997</v>
      </c>
      <c r="G43" s="1">
        <v>0</v>
      </c>
      <c r="H43" s="2">
        <v>0</v>
      </c>
      <c r="I43" s="4">
        <f t="shared" si="2"/>
        <v>0</v>
      </c>
      <c r="J43" s="2">
        <f t="shared" si="2"/>
        <v>0</v>
      </c>
    </row>
    <row r="44" spans="1:10">
      <c r="A44" s="1">
        <v>33</v>
      </c>
      <c r="B44" s="1" t="s">
        <v>44</v>
      </c>
      <c r="C44" s="4">
        <v>14</v>
      </c>
      <c r="D44" s="2">
        <v>19.989999999999998</v>
      </c>
      <c r="E44" s="4">
        <f t="shared" si="0"/>
        <v>3.22</v>
      </c>
      <c r="F44" s="2">
        <f t="shared" si="1"/>
        <v>4.5976999999999997</v>
      </c>
      <c r="G44" s="1">
        <v>0</v>
      </c>
      <c r="H44" s="2">
        <v>0</v>
      </c>
      <c r="I44" s="4">
        <f t="shared" si="2"/>
        <v>0</v>
      </c>
      <c r="J44" s="2">
        <f t="shared" si="2"/>
        <v>0</v>
      </c>
    </row>
    <row r="45" spans="1:10">
      <c r="A45" s="14"/>
      <c r="B45" s="14" t="s">
        <v>32</v>
      </c>
      <c r="C45" s="26">
        <v>530.61710037174726</v>
      </c>
      <c r="D45" s="15">
        <v>2167.0707806691444</v>
      </c>
      <c r="E45" s="26">
        <f t="shared" si="0"/>
        <v>122.04193308550187</v>
      </c>
      <c r="F45" s="15">
        <f t="shared" si="1"/>
        <v>498.42627955390321</v>
      </c>
      <c r="G45" s="14">
        <f>SUM(G36:G44)</f>
        <v>2</v>
      </c>
      <c r="H45" s="15">
        <f>SUM(H36:H44)</f>
        <v>9</v>
      </c>
      <c r="I45" s="26">
        <f t="shared" si="2"/>
        <v>1.6387809906278785</v>
      </c>
      <c r="J45" s="15">
        <f t="shared" si="2"/>
        <v>1.8056832813982231</v>
      </c>
    </row>
    <row r="46" spans="1:10">
      <c r="A46" s="1"/>
      <c r="B46" s="1" t="s">
        <v>45</v>
      </c>
      <c r="C46" s="4"/>
      <c r="D46" s="2"/>
      <c r="E46" s="4"/>
      <c r="F46" s="2"/>
      <c r="G46" s="1"/>
      <c r="H46" s="2"/>
      <c r="I46" s="4"/>
      <c r="J46" s="2"/>
    </row>
    <row r="47" spans="1:10">
      <c r="A47" s="1">
        <v>34</v>
      </c>
      <c r="B47" s="1" t="s">
        <v>46</v>
      </c>
      <c r="C47" s="4">
        <v>1102</v>
      </c>
      <c r="D47" s="2">
        <v>4756.41</v>
      </c>
      <c r="E47" s="4">
        <f t="shared" si="0"/>
        <v>253.46</v>
      </c>
      <c r="F47" s="2">
        <f t="shared" si="1"/>
        <v>1093.9743000000001</v>
      </c>
      <c r="G47" s="1">
        <v>147</v>
      </c>
      <c r="H47" s="2">
        <v>550</v>
      </c>
      <c r="I47" s="4">
        <f t="shared" si="2"/>
        <v>57.997317130908229</v>
      </c>
      <c r="J47" s="2">
        <f t="shared" si="2"/>
        <v>50.275404093130881</v>
      </c>
    </row>
    <row r="48" spans="1:10">
      <c r="A48" s="1">
        <v>35</v>
      </c>
      <c r="B48" s="1" t="s">
        <v>47</v>
      </c>
      <c r="C48" s="4">
        <v>178</v>
      </c>
      <c r="D48" s="2">
        <v>579.79999999999995</v>
      </c>
      <c r="E48" s="4">
        <f t="shared" si="0"/>
        <v>40.940000000000005</v>
      </c>
      <c r="F48" s="2">
        <f t="shared" si="1"/>
        <v>133.35399999999998</v>
      </c>
      <c r="G48" s="1">
        <v>0</v>
      </c>
      <c r="H48" s="2">
        <v>0</v>
      </c>
      <c r="I48" s="4">
        <f t="shared" si="2"/>
        <v>0</v>
      </c>
      <c r="J48" s="2">
        <f t="shared" si="2"/>
        <v>0</v>
      </c>
    </row>
    <row r="49" spans="1:10">
      <c r="A49" s="1">
        <v>36</v>
      </c>
      <c r="B49" s="1" t="s">
        <v>48</v>
      </c>
      <c r="C49" s="4">
        <v>1131</v>
      </c>
      <c r="D49" s="2">
        <v>5028.75</v>
      </c>
      <c r="E49" s="4">
        <f t="shared" si="0"/>
        <v>260.13</v>
      </c>
      <c r="F49" s="2">
        <f t="shared" si="1"/>
        <v>1156.6125</v>
      </c>
      <c r="G49" s="1">
        <v>32</v>
      </c>
      <c r="H49" s="2">
        <v>164</v>
      </c>
      <c r="I49" s="4">
        <f t="shared" si="2"/>
        <v>12.301541536923846</v>
      </c>
      <c r="J49" s="2">
        <f t="shared" si="2"/>
        <v>14.179338369592237</v>
      </c>
    </row>
    <row r="50" spans="1:10">
      <c r="A50" s="1">
        <v>37</v>
      </c>
      <c r="B50" s="1" t="s">
        <v>49</v>
      </c>
      <c r="C50" s="4">
        <v>65</v>
      </c>
      <c r="D50" s="2">
        <v>270.78999999999996</v>
      </c>
      <c r="E50" s="4">
        <f t="shared" si="0"/>
        <v>14.950000000000001</v>
      </c>
      <c r="F50" s="2">
        <f t="shared" si="1"/>
        <v>62.281699999999994</v>
      </c>
      <c r="G50" s="1">
        <v>0</v>
      </c>
      <c r="H50" s="2">
        <v>0</v>
      </c>
      <c r="I50" s="4">
        <f t="shared" si="2"/>
        <v>0</v>
      </c>
      <c r="J50" s="2">
        <f t="shared" si="2"/>
        <v>0</v>
      </c>
    </row>
    <row r="51" spans="1:10">
      <c r="A51" s="14"/>
      <c r="B51" s="14" t="s">
        <v>32</v>
      </c>
      <c r="C51" s="26">
        <v>2476</v>
      </c>
      <c r="D51" s="15">
        <v>10635.75</v>
      </c>
      <c r="E51" s="26">
        <f t="shared" si="0"/>
        <v>569.48</v>
      </c>
      <c r="F51" s="15">
        <f t="shared" si="1"/>
        <v>2446.2225000000003</v>
      </c>
      <c r="G51" s="14">
        <f>SUM(G47:G50)</f>
        <v>179</v>
      </c>
      <c r="H51" s="15">
        <f>SUM(H47:H50)</f>
        <v>714</v>
      </c>
      <c r="I51" s="26">
        <f t="shared" si="2"/>
        <v>31.43218374657582</v>
      </c>
      <c r="J51" s="15">
        <f t="shared" si="2"/>
        <v>29.187860057701208</v>
      </c>
    </row>
    <row r="52" spans="1:10">
      <c r="A52" s="14"/>
      <c r="B52" s="14" t="s">
        <v>50</v>
      </c>
      <c r="C52" s="26">
        <v>12054.847583643123</v>
      </c>
      <c r="D52" s="15">
        <v>49593.627806691453</v>
      </c>
      <c r="E52" s="26">
        <f t="shared" si="0"/>
        <v>2772.6149442379183</v>
      </c>
      <c r="F52" s="15">
        <f t="shared" si="1"/>
        <v>11406.534395539034</v>
      </c>
      <c r="G52" s="14">
        <f>G51+G45+G34+G31+G26</f>
        <v>692</v>
      </c>
      <c r="H52" s="14">
        <f>H51+H45+H34+H31+H26</f>
        <v>3840.59</v>
      </c>
      <c r="I52" s="26">
        <f t="shared" si="2"/>
        <v>24.958388161259922</v>
      </c>
      <c r="J52" s="15">
        <f t="shared" si="2"/>
        <v>33.670086520775413</v>
      </c>
    </row>
  </sheetData>
  <mergeCells count="9">
    <mergeCell ref="A2:J2"/>
    <mergeCell ref="C4:D4"/>
    <mergeCell ref="E4:F4"/>
    <mergeCell ref="G4:H4"/>
    <mergeCell ref="I4:J4"/>
    <mergeCell ref="C3:D3"/>
    <mergeCell ref="E3:F3"/>
    <mergeCell ref="G3:H3"/>
    <mergeCell ref="I3:J3"/>
  </mergeCells>
  <pageMargins left="0.9055118110236221" right="0.31496062992125984" top="0.74803149606299213" bottom="0.74803149606299213" header="0.31496062992125984" footer="0.31496062992125984"/>
  <pageSetup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pane ySplit="5" topLeftCell="A6" activePane="bottomLeft" state="frozen"/>
      <selection pane="bottomLeft" activeCell="C1" sqref="C1:E1"/>
    </sheetView>
  </sheetViews>
  <sheetFormatPr defaultRowHeight="15"/>
  <cols>
    <col min="1" max="1" width="5" customWidth="1"/>
    <col min="2" max="2" width="20" customWidth="1"/>
    <col min="3" max="3" width="7.42578125" customWidth="1"/>
    <col min="4" max="4" width="9.5703125" bestFit="1" customWidth="1"/>
    <col min="5" max="5" width="6.7109375" customWidth="1"/>
    <col min="6" max="6" width="9.5703125" bestFit="1" customWidth="1"/>
    <col min="7" max="7" width="6.5703125" customWidth="1"/>
    <col min="8" max="8" width="9" bestFit="1" customWidth="1"/>
    <col min="9" max="9" width="5.7109375" customWidth="1"/>
    <col min="10" max="10" width="7.85546875" customWidth="1"/>
  </cols>
  <sheetData>
    <row r="1" spans="1:10" ht="13.15" customHeight="1">
      <c r="A1" s="33"/>
      <c r="B1" s="33"/>
      <c r="C1" s="1" t="s">
        <v>117</v>
      </c>
      <c r="D1" s="1"/>
      <c r="E1" s="33">
        <v>24</v>
      </c>
      <c r="F1" s="33"/>
      <c r="G1" s="33"/>
      <c r="H1" s="33"/>
      <c r="I1" s="33"/>
      <c r="J1" s="33"/>
    </row>
    <row r="2" spans="1:10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1"/>
      <c r="B3" s="22" t="s">
        <v>105</v>
      </c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1" t="s">
        <v>0</v>
      </c>
      <c r="B4" s="1" t="s">
        <v>1</v>
      </c>
      <c r="C4" s="35" t="s">
        <v>62</v>
      </c>
      <c r="D4" s="37"/>
      <c r="E4" s="35" t="s">
        <v>62</v>
      </c>
      <c r="F4" s="37"/>
      <c r="G4" s="35" t="s">
        <v>62</v>
      </c>
      <c r="H4" s="37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4">
        <v>161.88475836431226</v>
      </c>
      <c r="D6" s="2">
        <v>1038.539405204461</v>
      </c>
      <c r="E6" s="4">
        <f>C6*23%</f>
        <v>37.233494423791825</v>
      </c>
      <c r="F6" s="2">
        <f>D6*23%</f>
        <v>238.86406319702604</v>
      </c>
      <c r="G6" s="1">
        <v>24</v>
      </c>
      <c r="H6" s="2">
        <v>123</v>
      </c>
      <c r="I6" s="4">
        <f>G6/E6*100</f>
        <v>64.458091756932276</v>
      </c>
      <c r="J6" s="2">
        <f>H6/F6*100</f>
        <v>51.493723398041659</v>
      </c>
    </row>
    <row r="7" spans="1:10">
      <c r="A7" s="1">
        <v>2</v>
      </c>
      <c r="B7" s="1" t="s">
        <v>8</v>
      </c>
      <c r="C7" s="4">
        <v>33.884758364312269</v>
      </c>
      <c r="D7" s="2">
        <v>230.63940520446096</v>
      </c>
      <c r="E7" s="4">
        <f t="shared" ref="E7:E52" si="0">C7*23%</f>
        <v>7.793494423791822</v>
      </c>
      <c r="F7" s="2">
        <f t="shared" ref="F7:F52" si="1">D7*23%</f>
        <v>53.04706319702602</v>
      </c>
      <c r="G7" s="1">
        <v>0</v>
      </c>
      <c r="H7" s="2">
        <v>0</v>
      </c>
      <c r="I7" s="4">
        <f t="shared" ref="I7:J52" si="2">G7/E7*100</f>
        <v>0</v>
      </c>
      <c r="J7" s="2">
        <f t="shared" si="2"/>
        <v>0</v>
      </c>
    </row>
    <row r="8" spans="1:10">
      <c r="A8" s="1">
        <v>3</v>
      </c>
      <c r="B8" s="1" t="s">
        <v>9</v>
      </c>
      <c r="C8" s="4">
        <v>192.76951672862452</v>
      </c>
      <c r="D8" s="2">
        <v>1369.058810408922</v>
      </c>
      <c r="E8" s="4">
        <f t="shared" si="0"/>
        <v>44.33698884758364</v>
      </c>
      <c r="F8" s="2">
        <f t="shared" si="1"/>
        <v>314.88352639405207</v>
      </c>
      <c r="G8" s="1">
        <v>35</v>
      </c>
      <c r="H8" s="2">
        <v>192.78</v>
      </c>
      <c r="I8" s="4">
        <f t="shared" si="2"/>
        <v>78.940859336024801</v>
      </c>
      <c r="J8" s="2">
        <f t="shared" si="2"/>
        <v>61.222637528122362</v>
      </c>
    </row>
    <row r="9" spans="1:10">
      <c r="A9" s="1">
        <v>4</v>
      </c>
      <c r="B9" s="1" t="s">
        <v>10</v>
      </c>
      <c r="C9" s="4">
        <v>216.65427509293681</v>
      </c>
      <c r="D9" s="2">
        <v>1518.4882156133829</v>
      </c>
      <c r="E9" s="4">
        <f t="shared" si="0"/>
        <v>49.830483271375471</v>
      </c>
      <c r="F9" s="2">
        <f t="shared" si="1"/>
        <v>349.25228959107807</v>
      </c>
      <c r="G9" s="1">
        <v>21</v>
      </c>
      <c r="H9" s="2">
        <v>208</v>
      </c>
      <c r="I9" s="4">
        <f t="shared" si="2"/>
        <v>42.142878457819819</v>
      </c>
      <c r="J9" s="2">
        <f t="shared" si="2"/>
        <v>59.555801407497356</v>
      </c>
    </row>
    <row r="10" spans="1:10">
      <c r="A10" s="1">
        <v>5</v>
      </c>
      <c r="B10" s="1" t="s">
        <v>11</v>
      </c>
      <c r="C10" s="4">
        <v>107.88475836431226</v>
      </c>
      <c r="D10" s="2">
        <v>527.09940520446094</v>
      </c>
      <c r="E10" s="4">
        <f t="shared" si="0"/>
        <v>24.81349442379182</v>
      </c>
      <c r="F10" s="2">
        <f t="shared" si="1"/>
        <v>121.23286319702602</v>
      </c>
      <c r="G10" s="1">
        <v>18</v>
      </c>
      <c r="H10" s="2">
        <v>129</v>
      </c>
      <c r="I10" s="4">
        <f t="shared" si="2"/>
        <v>72.54117333325344</v>
      </c>
      <c r="J10" s="2">
        <f t="shared" si="2"/>
        <v>106.40679152347572</v>
      </c>
    </row>
    <row r="11" spans="1:10">
      <c r="A11" s="1">
        <v>6</v>
      </c>
      <c r="B11" s="1" t="s">
        <v>12</v>
      </c>
      <c r="C11" s="4">
        <v>521.42379182156128</v>
      </c>
      <c r="D11" s="2">
        <v>2585.1970260223052</v>
      </c>
      <c r="E11" s="4">
        <f t="shared" si="0"/>
        <v>119.9274721189591</v>
      </c>
      <c r="F11" s="2">
        <f t="shared" si="1"/>
        <v>594.59531598513024</v>
      </c>
      <c r="G11" s="1">
        <v>99</v>
      </c>
      <c r="H11" s="2">
        <v>300</v>
      </c>
      <c r="I11" s="4">
        <f t="shared" si="2"/>
        <v>82.549893073539806</v>
      </c>
      <c r="J11" s="2">
        <f t="shared" si="2"/>
        <v>50.454484240757537</v>
      </c>
    </row>
    <row r="12" spans="1:10">
      <c r="A12" s="1">
        <v>7</v>
      </c>
      <c r="B12" s="1" t="s">
        <v>13</v>
      </c>
      <c r="C12" s="4">
        <v>547.53903345724905</v>
      </c>
      <c r="D12" s="2">
        <v>3858.3276208178436</v>
      </c>
      <c r="E12" s="4">
        <f t="shared" si="0"/>
        <v>125.93397769516729</v>
      </c>
      <c r="F12" s="2">
        <f t="shared" si="1"/>
        <v>887.41535278810409</v>
      </c>
      <c r="G12" s="1">
        <v>73</v>
      </c>
      <c r="H12" s="2">
        <v>700</v>
      </c>
      <c r="I12" s="4">
        <f t="shared" si="2"/>
        <v>57.966881802703021</v>
      </c>
      <c r="J12" s="2">
        <f t="shared" si="2"/>
        <v>78.880762858195112</v>
      </c>
    </row>
    <row r="13" spans="1:10">
      <c r="A13" s="1">
        <v>8</v>
      </c>
      <c r="B13" s="1" t="s">
        <v>14</v>
      </c>
      <c r="C13" s="4">
        <v>102.88475836431226</v>
      </c>
      <c r="D13" s="2">
        <v>787.30940520446097</v>
      </c>
      <c r="E13" s="4">
        <f t="shared" si="0"/>
        <v>23.663494423791821</v>
      </c>
      <c r="F13" s="2">
        <f t="shared" si="1"/>
        <v>181.08116319702603</v>
      </c>
      <c r="G13" s="1">
        <v>8</v>
      </c>
      <c r="H13" s="2">
        <v>65</v>
      </c>
      <c r="I13" s="4">
        <f t="shared" si="2"/>
        <v>33.8073483853535</v>
      </c>
      <c r="J13" s="2">
        <f t="shared" si="2"/>
        <v>35.895506110305085</v>
      </c>
    </row>
    <row r="14" spans="1:10">
      <c r="A14" s="1">
        <v>9</v>
      </c>
      <c r="B14" s="1" t="s">
        <v>15</v>
      </c>
      <c r="C14" s="4">
        <v>65.769516728624538</v>
      </c>
      <c r="D14" s="2">
        <v>488.20881040892192</v>
      </c>
      <c r="E14" s="4">
        <f t="shared" si="0"/>
        <v>15.126988847583645</v>
      </c>
      <c r="F14" s="2">
        <f t="shared" si="1"/>
        <v>112.28802639405205</v>
      </c>
      <c r="G14" s="1">
        <v>5</v>
      </c>
      <c r="H14" s="2">
        <v>58</v>
      </c>
      <c r="I14" s="4">
        <f t="shared" si="2"/>
        <v>33.053504900274255</v>
      </c>
      <c r="J14" s="2">
        <f t="shared" si="2"/>
        <v>51.652880420625401</v>
      </c>
    </row>
    <row r="15" spans="1:10">
      <c r="A15" s="1">
        <v>10</v>
      </c>
      <c r="B15" s="1" t="s">
        <v>16</v>
      </c>
      <c r="C15" s="4">
        <v>153.88475836431226</v>
      </c>
      <c r="D15" s="2">
        <v>1090.559405204461</v>
      </c>
      <c r="E15" s="4">
        <f t="shared" si="0"/>
        <v>35.393494423791822</v>
      </c>
      <c r="F15" s="2">
        <f t="shared" si="1"/>
        <v>250.82866319702603</v>
      </c>
      <c r="G15" s="1">
        <v>0</v>
      </c>
      <c r="H15" s="2">
        <v>0</v>
      </c>
      <c r="I15" s="4">
        <f t="shared" si="2"/>
        <v>0</v>
      </c>
      <c r="J15" s="2">
        <f t="shared" si="2"/>
        <v>0</v>
      </c>
    </row>
    <row r="16" spans="1:10">
      <c r="A16" s="1">
        <v>11</v>
      </c>
      <c r="B16" s="1" t="s">
        <v>17</v>
      </c>
      <c r="C16" s="4">
        <v>107.65427509293681</v>
      </c>
      <c r="D16" s="2">
        <v>791.05821561338303</v>
      </c>
      <c r="E16" s="4">
        <f t="shared" si="0"/>
        <v>24.760483271375467</v>
      </c>
      <c r="F16" s="2">
        <f t="shared" si="1"/>
        <v>181.9433895910781</v>
      </c>
      <c r="G16" s="1">
        <v>10</v>
      </c>
      <c r="H16" s="2">
        <v>60</v>
      </c>
      <c r="I16" s="4">
        <f t="shared" si="2"/>
        <v>40.386933851006738</v>
      </c>
      <c r="J16" s="2">
        <f t="shared" si="2"/>
        <v>32.97729042800146</v>
      </c>
    </row>
    <row r="17" spans="1:10">
      <c r="A17" s="1">
        <v>12</v>
      </c>
      <c r="B17" s="1" t="s">
        <v>18</v>
      </c>
      <c r="C17" s="4">
        <v>100.76951672862454</v>
      </c>
      <c r="D17" s="2">
        <v>643.89881040892192</v>
      </c>
      <c r="E17" s="4">
        <f t="shared" si="0"/>
        <v>23.176988847583644</v>
      </c>
      <c r="F17" s="2">
        <f t="shared" si="1"/>
        <v>148.09672639405204</v>
      </c>
      <c r="G17" s="1">
        <v>20</v>
      </c>
      <c r="H17" s="2">
        <v>2</v>
      </c>
      <c r="I17" s="4">
        <f t="shared" si="2"/>
        <v>86.292486619050749</v>
      </c>
      <c r="J17" s="2">
        <f t="shared" si="2"/>
        <v>1.3504687434335654</v>
      </c>
    </row>
    <row r="18" spans="1:10">
      <c r="A18" s="1">
        <v>13</v>
      </c>
      <c r="B18" s="1" t="s">
        <v>19</v>
      </c>
      <c r="C18" s="4">
        <v>292.76951672862452</v>
      </c>
      <c r="D18" s="2">
        <v>1805.7088104089219</v>
      </c>
      <c r="E18" s="4">
        <f t="shared" si="0"/>
        <v>67.33698884758364</v>
      </c>
      <c r="F18" s="2">
        <f t="shared" si="1"/>
        <v>415.31302639405203</v>
      </c>
      <c r="G18" s="1">
        <v>0</v>
      </c>
      <c r="H18" s="2">
        <v>0</v>
      </c>
      <c r="I18" s="4">
        <f t="shared" si="2"/>
        <v>0</v>
      </c>
      <c r="J18" s="2">
        <f t="shared" si="2"/>
        <v>0</v>
      </c>
    </row>
    <row r="19" spans="1:10">
      <c r="A19" s="1">
        <v>14</v>
      </c>
      <c r="B19" s="1" t="s">
        <v>20</v>
      </c>
      <c r="C19" s="4">
        <v>211.65427509293681</v>
      </c>
      <c r="D19" s="2">
        <v>1618.2982156133828</v>
      </c>
      <c r="E19" s="4">
        <f t="shared" si="0"/>
        <v>48.680483271375472</v>
      </c>
      <c r="F19" s="2">
        <f t="shared" si="1"/>
        <v>372.20858959107807</v>
      </c>
      <c r="G19" s="1">
        <v>10</v>
      </c>
      <c r="H19" s="2">
        <v>79</v>
      </c>
      <c r="I19" s="4">
        <f t="shared" si="2"/>
        <v>20.542113241262918</v>
      </c>
      <c r="J19" s="2">
        <f t="shared" si="2"/>
        <v>21.224657949670718</v>
      </c>
    </row>
    <row r="20" spans="1:10">
      <c r="A20" s="1">
        <v>15</v>
      </c>
      <c r="B20" s="1" t="s">
        <v>21</v>
      </c>
      <c r="C20" s="4">
        <v>3281.9665427509294</v>
      </c>
      <c r="D20" s="2">
        <v>20780.549182156134</v>
      </c>
      <c r="E20" s="4">
        <f t="shared" si="0"/>
        <v>754.8523048327138</v>
      </c>
      <c r="F20" s="2">
        <f t="shared" si="1"/>
        <v>4779.526311895911</v>
      </c>
      <c r="G20" s="1">
        <v>414</v>
      </c>
      <c r="H20" s="2">
        <v>2465</v>
      </c>
      <c r="I20" s="4">
        <f t="shared" si="2"/>
        <v>54.845166047648007</v>
      </c>
      <c r="J20" s="2">
        <f t="shared" si="2"/>
        <v>51.574148548252261</v>
      </c>
    </row>
    <row r="21" spans="1:10">
      <c r="A21" s="1">
        <v>16</v>
      </c>
      <c r="B21" s="1" t="s">
        <v>22</v>
      </c>
      <c r="C21" s="4">
        <v>100.88475836431226</v>
      </c>
      <c r="D21" s="2">
        <v>771.82940520446095</v>
      </c>
      <c r="E21" s="4">
        <f t="shared" si="0"/>
        <v>23.20349442379182</v>
      </c>
      <c r="F21" s="2">
        <f t="shared" si="1"/>
        <v>177.52076319702601</v>
      </c>
      <c r="G21" s="1">
        <v>6</v>
      </c>
      <c r="H21" s="2">
        <v>23</v>
      </c>
      <c r="I21" s="4">
        <f t="shared" si="2"/>
        <v>25.858174162973786</v>
      </c>
      <c r="J21" s="2">
        <f t="shared" si="2"/>
        <v>12.956230913942642</v>
      </c>
    </row>
    <row r="22" spans="1:10">
      <c r="A22" s="1">
        <v>17</v>
      </c>
      <c r="B22" s="1" t="s">
        <v>23</v>
      </c>
      <c r="C22" s="4">
        <v>2150.3531598513009</v>
      </c>
      <c r="D22" s="2">
        <v>15601.840855018587</v>
      </c>
      <c r="E22" s="4">
        <f t="shared" si="0"/>
        <v>494.58122676579922</v>
      </c>
      <c r="F22" s="2">
        <f t="shared" si="1"/>
        <v>3588.4233966542752</v>
      </c>
      <c r="G22" s="1">
        <v>104</v>
      </c>
      <c r="H22" s="2">
        <v>1041</v>
      </c>
      <c r="I22" s="4">
        <f t="shared" si="2"/>
        <v>21.027890743060386</v>
      </c>
      <c r="J22" s="2">
        <f t="shared" si="2"/>
        <v>29.00995464945952</v>
      </c>
    </row>
    <row r="23" spans="1:10">
      <c r="A23" s="1">
        <v>18</v>
      </c>
      <c r="B23" s="1" t="s">
        <v>24</v>
      </c>
      <c r="C23" s="4">
        <v>232.76951672862452</v>
      </c>
      <c r="D23" s="2">
        <v>1810.8888104089219</v>
      </c>
      <c r="E23" s="4">
        <f t="shared" si="0"/>
        <v>53.536988847583643</v>
      </c>
      <c r="F23" s="2">
        <f t="shared" si="1"/>
        <v>416.50442639405208</v>
      </c>
      <c r="G23" s="1">
        <v>22</v>
      </c>
      <c r="H23" s="2">
        <v>179.51</v>
      </c>
      <c r="I23" s="4">
        <f t="shared" si="2"/>
        <v>41.09308437692038</v>
      </c>
      <c r="J23" s="2">
        <f t="shared" si="2"/>
        <v>43.0991818152172</v>
      </c>
    </row>
    <row r="24" spans="1:10">
      <c r="A24" s="1">
        <v>19</v>
      </c>
      <c r="B24" s="1" t="s">
        <v>25</v>
      </c>
      <c r="C24" s="4">
        <v>41.884758364312269</v>
      </c>
      <c r="D24" s="2">
        <v>322.09940520446094</v>
      </c>
      <c r="E24" s="4">
        <f t="shared" si="0"/>
        <v>9.6334944237918219</v>
      </c>
      <c r="F24" s="2">
        <f t="shared" si="1"/>
        <v>74.082863197026015</v>
      </c>
      <c r="G24" s="1">
        <v>0</v>
      </c>
      <c r="H24" s="2">
        <v>0</v>
      </c>
      <c r="I24" s="4">
        <f t="shared" si="2"/>
        <v>0</v>
      </c>
      <c r="J24" s="2">
        <f t="shared" si="2"/>
        <v>0</v>
      </c>
    </row>
    <row r="25" spans="1:10">
      <c r="A25" s="1">
        <v>20</v>
      </c>
      <c r="B25" s="1" t="s">
        <v>26</v>
      </c>
      <c r="C25" s="4">
        <v>60.884758364312269</v>
      </c>
      <c r="D25" s="2">
        <v>386.35940520446098</v>
      </c>
      <c r="E25" s="4">
        <f t="shared" si="0"/>
        <v>14.003494423791823</v>
      </c>
      <c r="F25" s="2">
        <f t="shared" si="1"/>
        <v>88.862663197026023</v>
      </c>
      <c r="G25" s="1">
        <v>6</v>
      </c>
      <c r="H25" s="2">
        <v>60</v>
      </c>
      <c r="I25" s="4">
        <f t="shared" si="2"/>
        <v>42.846448310830539</v>
      </c>
      <c r="J25" s="2">
        <f t="shared" si="2"/>
        <v>67.519921012234562</v>
      </c>
    </row>
    <row r="26" spans="1:10">
      <c r="A26" s="14"/>
      <c r="B26" s="14" t="s">
        <v>27</v>
      </c>
      <c r="C26" s="26">
        <v>8693.1710037174726</v>
      </c>
      <c r="D26" s="15">
        <v>58025.958624535313</v>
      </c>
      <c r="E26" s="26">
        <f t="shared" si="0"/>
        <v>1999.4293308550189</v>
      </c>
      <c r="F26" s="15">
        <f t="shared" si="1"/>
        <v>13345.970483643123</v>
      </c>
      <c r="G26" s="14">
        <f>SUM(G6:G25)</f>
        <v>875</v>
      </c>
      <c r="H26" s="15">
        <f>SUM(H6:H25)</f>
        <v>5685.29</v>
      </c>
      <c r="I26" s="26">
        <f t="shared" si="2"/>
        <v>43.762486950505149</v>
      </c>
      <c r="J26" s="15">
        <f t="shared" si="2"/>
        <v>42.599299968240715</v>
      </c>
    </row>
    <row r="27" spans="1:10">
      <c r="A27" s="1"/>
      <c r="B27" s="1" t="s">
        <v>28</v>
      </c>
      <c r="C27" s="4">
        <v>0</v>
      </c>
      <c r="D27" s="2">
        <v>0</v>
      </c>
      <c r="E27" s="4">
        <f t="shared" si="0"/>
        <v>0</v>
      </c>
      <c r="F27" s="2">
        <f t="shared" si="1"/>
        <v>0</v>
      </c>
      <c r="G27" s="1"/>
      <c r="H27" s="2"/>
      <c r="I27" s="4">
        <v>0</v>
      </c>
      <c r="J27" s="2">
        <v>0</v>
      </c>
    </row>
    <row r="28" spans="1:10">
      <c r="A28" s="1">
        <v>21</v>
      </c>
      <c r="B28" s="1" t="s">
        <v>29</v>
      </c>
      <c r="C28" s="4">
        <v>3845.1598513011154</v>
      </c>
      <c r="D28" s="2">
        <v>29039.125018587358</v>
      </c>
      <c r="E28" s="4">
        <f t="shared" si="0"/>
        <v>884.38676579925652</v>
      </c>
      <c r="F28" s="2">
        <f t="shared" si="1"/>
        <v>6678.9987542750923</v>
      </c>
      <c r="G28" s="1">
        <v>501</v>
      </c>
      <c r="H28" s="2">
        <v>2010</v>
      </c>
      <c r="I28" s="4">
        <f t="shared" si="2"/>
        <v>56.649423009764945</v>
      </c>
      <c r="J28" s="2">
        <f t="shared" si="2"/>
        <v>30.094331110833632</v>
      </c>
    </row>
    <row r="29" spans="1:10">
      <c r="A29" s="1">
        <v>22</v>
      </c>
      <c r="B29" s="1" t="s">
        <v>30</v>
      </c>
      <c r="C29" s="4">
        <v>1315.5018587360596</v>
      </c>
      <c r="D29" s="2">
        <v>9343.6022676579923</v>
      </c>
      <c r="E29" s="4">
        <f t="shared" si="0"/>
        <v>302.56542750929373</v>
      </c>
      <c r="F29" s="2">
        <f t="shared" si="1"/>
        <v>2149.0285215613385</v>
      </c>
      <c r="G29" s="1">
        <v>256</v>
      </c>
      <c r="H29" s="2">
        <v>1559</v>
      </c>
      <c r="I29" s="4">
        <f t="shared" si="2"/>
        <v>84.609798980465669</v>
      </c>
      <c r="J29" s="2">
        <f t="shared" si="2"/>
        <v>72.544407129009912</v>
      </c>
    </row>
    <row r="30" spans="1:10">
      <c r="A30" s="1">
        <v>23</v>
      </c>
      <c r="B30" s="1" t="s">
        <v>31</v>
      </c>
      <c r="C30" s="4">
        <v>28.884758364312269</v>
      </c>
      <c r="D30" s="2">
        <v>190.63940520446096</v>
      </c>
      <c r="E30" s="4">
        <f t="shared" si="0"/>
        <v>6.6434944237918225</v>
      </c>
      <c r="F30" s="2">
        <f t="shared" si="1"/>
        <v>43.847063197026024</v>
      </c>
      <c r="G30" s="1"/>
      <c r="H30" s="2"/>
      <c r="I30" s="4">
        <f t="shared" si="2"/>
        <v>0</v>
      </c>
      <c r="J30" s="2">
        <f t="shared" si="2"/>
        <v>0</v>
      </c>
    </row>
    <row r="31" spans="1:10">
      <c r="A31" s="14"/>
      <c r="B31" s="14" t="s">
        <v>32</v>
      </c>
      <c r="C31" s="26">
        <v>5189.5464684014878</v>
      </c>
      <c r="D31" s="15">
        <v>38573.366691449817</v>
      </c>
      <c r="E31" s="26">
        <f t="shared" si="0"/>
        <v>1193.5956877323422</v>
      </c>
      <c r="F31" s="15">
        <f t="shared" si="1"/>
        <v>8871.8743390334585</v>
      </c>
      <c r="G31" s="14">
        <f>SUM(G28:G30)</f>
        <v>757</v>
      </c>
      <c r="H31" s="15">
        <f>SUM(H28:H30)</f>
        <v>3569</v>
      </c>
      <c r="I31" s="26">
        <f t="shared" si="2"/>
        <v>63.421810901327035</v>
      </c>
      <c r="J31" s="15">
        <f t="shared" si="2"/>
        <v>40.228252380644328</v>
      </c>
    </row>
    <row r="32" spans="1:10">
      <c r="A32" s="1"/>
      <c r="B32" s="1" t="s">
        <v>33</v>
      </c>
      <c r="C32" s="4">
        <v>0</v>
      </c>
      <c r="D32" s="2">
        <v>0</v>
      </c>
      <c r="E32" s="4">
        <f t="shared" si="0"/>
        <v>0</v>
      </c>
      <c r="F32" s="2">
        <f t="shared" si="1"/>
        <v>0</v>
      </c>
      <c r="G32" s="1"/>
      <c r="H32" s="2"/>
      <c r="I32" s="4">
        <v>0</v>
      </c>
      <c r="J32" s="2">
        <v>0</v>
      </c>
    </row>
    <row r="33" spans="1:10">
      <c r="A33" s="1">
        <v>24</v>
      </c>
      <c r="B33" s="1" t="s">
        <v>34</v>
      </c>
      <c r="C33" s="4">
        <v>1548</v>
      </c>
      <c r="D33" s="2">
        <v>8344.59</v>
      </c>
      <c r="E33" s="4">
        <f t="shared" si="0"/>
        <v>356.04</v>
      </c>
      <c r="F33" s="2">
        <f t="shared" si="1"/>
        <v>1919.2557000000002</v>
      </c>
      <c r="G33" s="1">
        <v>78</v>
      </c>
      <c r="H33" s="2">
        <v>226</v>
      </c>
      <c r="I33" s="4">
        <f t="shared" si="2"/>
        <v>21.907650825749915</v>
      </c>
      <c r="J33" s="2">
        <f t="shared" si="2"/>
        <v>11.775398140018549</v>
      </c>
    </row>
    <row r="34" spans="1:10">
      <c r="A34" s="14"/>
      <c r="B34" s="14" t="s">
        <v>32</v>
      </c>
      <c r="C34" s="26">
        <v>1548</v>
      </c>
      <c r="D34" s="15">
        <v>8344.59</v>
      </c>
      <c r="E34" s="26">
        <f t="shared" si="0"/>
        <v>356.04</v>
      </c>
      <c r="F34" s="15">
        <f t="shared" si="1"/>
        <v>1919.2557000000002</v>
      </c>
      <c r="G34" s="14">
        <f>SUM(G33)</f>
        <v>78</v>
      </c>
      <c r="H34" s="15">
        <f>SUM(H33)</f>
        <v>226</v>
      </c>
      <c r="I34" s="26">
        <f t="shared" si="2"/>
        <v>21.907650825749915</v>
      </c>
      <c r="J34" s="15">
        <f t="shared" si="2"/>
        <v>11.775398140018549</v>
      </c>
    </row>
    <row r="35" spans="1:10">
      <c r="A35" s="1"/>
      <c r="B35" s="1" t="s">
        <v>35</v>
      </c>
      <c r="C35" s="4">
        <v>0</v>
      </c>
      <c r="D35" s="2">
        <v>0</v>
      </c>
      <c r="E35" s="4">
        <f t="shared" si="0"/>
        <v>0</v>
      </c>
      <c r="F35" s="2">
        <f t="shared" si="1"/>
        <v>0</v>
      </c>
      <c r="G35" s="1"/>
      <c r="H35" s="2"/>
      <c r="I35" s="4">
        <v>0</v>
      </c>
      <c r="J35" s="2">
        <v>0</v>
      </c>
    </row>
    <row r="36" spans="1:10">
      <c r="A36" s="1">
        <v>25</v>
      </c>
      <c r="B36" s="1" t="s">
        <v>36</v>
      </c>
      <c r="C36" s="4">
        <v>41.884758364312269</v>
      </c>
      <c r="D36" s="2">
        <v>345.63940520446096</v>
      </c>
      <c r="E36" s="4">
        <f t="shared" si="0"/>
        <v>9.6334944237918219</v>
      </c>
      <c r="F36" s="2">
        <f t="shared" si="1"/>
        <v>79.497063197026023</v>
      </c>
      <c r="G36" s="1">
        <v>0</v>
      </c>
      <c r="H36" s="2">
        <v>0</v>
      </c>
      <c r="I36" s="4">
        <f t="shared" si="2"/>
        <v>0</v>
      </c>
      <c r="J36" s="2">
        <f t="shared" si="2"/>
        <v>0</v>
      </c>
    </row>
    <row r="37" spans="1:10">
      <c r="A37" s="1">
        <v>26</v>
      </c>
      <c r="B37" s="1" t="s">
        <v>37</v>
      </c>
      <c r="C37" s="4">
        <v>604.61710037174726</v>
      </c>
      <c r="D37" s="2">
        <v>3925.4628624535312</v>
      </c>
      <c r="E37" s="4">
        <f t="shared" si="0"/>
        <v>139.06193308550186</v>
      </c>
      <c r="F37" s="2">
        <f t="shared" si="1"/>
        <v>902.85645836431218</v>
      </c>
      <c r="G37" s="1">
        <v>16</v>
      </c>
      <c r="H37" s="2">
        <v>124</v>
      </c>
      <c r="I37" s="4">
        <f t="shared" si="2"/>
        <v>11.505664882540099</v>
      </c>
      <c r="J37" s="2">
        <f t="shared" si="2"/>
        <v>13.734187627637779</v>
      </c>
    </row>
    <row r="38" spans="1:10">
      <c r="A38" s="1">
        <v>27</v>
      </c>
      <c r="B38" s="1" t="s">
        <v>38</v>
      </c>
      <c r="C38" s="4">
        <v>189.65427509293681</v>
      </c>
      <c r="D38" s="2">
        <v>1292.2082156133829</v>
      </c>
      <c r="E38" s="4">
        <f t="shared" si="0"/>
        <v>43.62048327137547</v>
      </c>
      <c r="F38" s="2">
        <f t="shared" si="1"/>
        <v>297.20788959107807</v>
      </c>
      <c r="G38" s="1">
        <v>1</v>
      </c>
      <c r="H38" s="2">
        <v>16</v>
      </c>
      <c r="I38" s="4">
        <f t="shared" si="2"/>
        <v>2.2925009651514285</v>
      </c>
      <c r="J38" s="2">
        <f t="shared" si="2"/>
        <v>5.3834371698591363</v>
      </c>
    </row>
    <row r="39" spans="1:10">
      <c r="A39" s="1">
        <v>28</v>
      </c>
      <c r="B39" s="1" t="s">
        <v>39</v>
      </c>
      <c r="C39" s="4">
        <v>31.884758364312269</v>
      </c>
      <c r="D39" s="2">
        <v>238.13940520446096</v>
      </c>
      <c r="E39" s="4">
        <f t="shared" si="0"/>
        <v>7.333494423791822</v>
      </c>
      <c r="F39" s="2">
        <f t="shared" si="1"/>
        <v>54.772063197026021</v>
      </c>
      <c r="G39" s="1"/>
      <c r="H39" s="2"/>
      <c r="I39" s="4">
        <f t="shared" si="2"/>
        <v>0</v>
      </c>
      <c r="J39" s="2">
        <f t="shared" si="2"/>
        <v>0</v>
      </c>
    </row>
    <row r="40" spans="1:10">
      <c r="A40" s="1">
        <v>29</v>
      </c>
      <c r="B40" s="1" t="s">
        <v>40</v>
      </c>
      <c r="C40" s="4">
        <v>55.884758364312269</v>
      </c>
      <c r="D40" s="2">
        <v>372.63940520446096</v>
      </c>
      <c r="E40" s="4">
        <f t="shared" si="0"/>
        <v>12.853494423791822</v>
      </c>
      <c r="F40" s="2">
        <f t="shared" si="1"/>
        <v>85.707063197026031</v>
      </c>
      <c r="G40" s="1">
        <v>4</v>
      </c>
      <c r="H40" s="2">
        <v>71</v>
      </c>
      <c r="I40" s="4">
        <f t="shared" si="2"/>
        <v>31.11994192486674</v>
      </c>
      <c r="J40" s="2">
        <f t="shared" si="2"/>
        <v>82.840313681945929</v>
      </c>
    </row>
    <row r="41" spans="1:10">
      <c r="A41" s="1">
        <v>30</v>
      </c>
      <c r="B41" s="1" t="s">
        <v>41</v>
      </c>
      <c r="C41" s="4">
        <v>28.884758364312269</v>
      </c>
      <c r="D41" s="2">
        <v>190.63940520446096</v>
      </c>
      <c r="E41" s="4">
        <f t="shared" si="0"/>
        <v>6.6434944237918225</v>
      </c>
      <c r="F41" s="2">
        <f t="shared" si="1"/>
        <v>43.847063197026024</v>
      </c>
      <c r="G41" s="1"/>
      <c r="H41" s="2"/>
      <c r="I41" s="4">
        <f t="shared" si="2"/>
        <v>0</v>
      </c>
      <c r="J41" s="2">
        <f t="shared" si="2"/>
        <v>0</v>
      </c>
    </row>
    <row r="42" spans="1:10">
      <c r="A42" s="1">
        <v>31</v>
      </c>
      <c r="B42" s="1" t="s">
        <v>42</v>
      </c>
      <c r="C42" s="4">
        <v>84.884758364312262</v>
      </c>
      <c r="D42" s="2">
        <v>561.6394052044609</v>
      </c>
      <c r="E42" s="4">
        <f t="shared" si="0"/>
        <v>19.523494423791821</v>
      </c>
      <c r="F42" s="2">
        <f t="shared" si="1"/>
        <v>129.177063197026</v>
      </c>
      <c r="G42" s="1">
        <v>0</v>
      </c>
      <c r="H42" s="2">
        <v>0</v>
      </c>
      <c r="I42" s="4">
        <f t="shared" si="2"/>
        <v>0</v>
      </c>
      <c r="J42" s="2">
        <f t="shared" si="2"/>
        <v>0</v>
      </c>
    </row>
    <row r="43" spans="1:10">
      <c r="A43" s="1">
        <v>32</v>
      </c>
      <c r="B43" s="1" t="s">
        <v>43</v>
      </c>
      <c r="C43" s="4">
        <v>3</v>
      </c>
      <c r="D43" s="2">
        <v>47.5</v>
      </c>
      <c r="E43" s="4">
        <f t="shared" si="0"/>
        <v>0.69000000000000006</v>
      </c>
      <c r="F43" s="2">
        <f t="shared" si="1"/>
        <v>10.925000000000001</v>
      </c>
      <c r="G43" s="1"/>
      <c r="H43" s="2"/>
      <c r="I43" s="4">
        <f t="shared" si="2"/>
        <v>0</v>
      </c>
      <c r="J43" s="2">
        <f t="shared" si="2"/>
        <v>0</v>
      </c>
    </row>
    <row r="44" spans="1:10">
      <c r="A44" s="1">
        <v>33</v>
      </c>
      <c r="B44" s="1" t="s">
        <v>44</v>
      </c>
      <c r="C44" s="4">
        <v>3</v>
      </c>
      <c r="D44" s="2">
        <v>47.5</v>
      </c>
      <c r="E44" s="4">
        <f t="shared" si="0"/>
        <v>0.69000000000000006</v>
      </c>
      <c r="F44" s="2">
        <f t="shared" si="1"/>
        <v>10.925000000000001</v>
      </c>
      <c r="G44" s="1"/>
      <c r="H44" s="2"/>
      <c r="I44" s="4">
        <f t="shared" si="2"/>
        <v>0</v>
      </c>
      <c r="J44" s="2">
        <f t="shared" si="2"/>
        <v>0</v>
      </c>
    </row>
    <row r="45" spans="1:10">
      <c r="A45" s="14"/>
      <c r="B45" s="14" t="s">
        <v>32</v>
      </c>
      <c r="C45" s="26">
        <v>1043.6951672862454</v>
      </c>
      <c r="D45" s="15">
        <v>7021.3681040892197</v>
      </c>
      <c r="E45" s="26">
        <f t="shared" si="0"/>
        <v>240.04988847583644</v>
      </c>
      <c r="F45" s="15">
        <f t="shared" si="1"/>
        <v>1614.9146639405205</v>
      </c>
      <c r="G45" s="14">
        <f>SUM(G36:G44)</f>
        <v>21</v>
      </c>
      <c r="H45" s="15">
        <f>SUM(H36:H44)</f>
        <v>211</v>
      </c>
      <c r="I45" s="26">
        <f t="shared" si="2"/>
        <v>8.7481815273219237</v>
      </c>
      <c r="J45" s="15">
        <f t="shared" si="2"/>
        <v>13.065705867401265</v>
      </c>
    </row>
    <row r="46" spans="1:10">
      <c r="A46" s="1"/>
      <c r="B46" s="1" t="s">
        <v>45</v>
      </c>
      <c r="C46" s="4">
        <v>0</v>
      </c>
      <c r="D46" s="2">
        <v>0</v>
      </c>
      <c r="E46" s="4">
        <f t="shared" si="0"/>
        <v>0</v>
      </c>
      <c r="F46" s="2">
        <f t="shared" si="1"/>
        <v>0</v>
      </c>
      <c r="G46" s="1"/>
      <c r="H46" s="2"/>
      <c r="I46" s="4">
        <v>0</v>
      </c>
      <c r="J46" s="2">
        <v>0</v>
      </c>
    </row>
    <row r="47" spans="1:10">
      <c r="A47" s="1">
        <v>34</v>
      </c>
      <c r="B47" s="1" t="s">
        <v>46</v>
      </c>
      <c r="C47" s="4">
        <v>3506</v>
      </c>
      <c r="D47" s="2">
        <v>17919.16</v>
      </c>
      <c r="E47" s="4">
        <f t="shared" si="0"/>
        <v>806.38</v>
      </c>
      <c r="F47" s="2">
        <f t="shared" si="1"/>
        <v>4121.4067999999997</v>
      </c>
      <c r="G47" s="1">
        <v>687</v>
      </c>
      <c r="H47" s="2">
        <v>1966</v>
      </c>
      <c r="I47" s="4">
        <f t="shared" si="2"/>
        <v>85.195565366204519</v>
      </c>
      <c r="J47" s="2">
        <f t="shared" si="2"/>
        <v>47.702158398923402</v>
      </c>
    </row>
    <row r="48" spans="1:10">
      <c r="A48" s="1">
        <v>35</v>
      </c>
      <c r="B48" s="1" t="s">
        <v>47</v>
      </c>
      <c r="C48" s="4">
        <v>77</v>
      </c>
      <c r="D48" s="2">
        <v>1377.45</v>
      </c>
      <c r="E48" s="4">
        <f t="shared" si="0"/>
        <v>17.71</v>
      </c>
      <c r="F48" s="2">
        <f t="shared" si="1"/>
        <v>316.81350000000003</v>
      </c>
      <c r="G48" s="1">
        <v>0</v>
      </c>
      <c r="H48" s="2">
        <v>312</v>
      </c>
      <c r="I48" s="4">
        <f t="shared" si="2"/>
        <v>0</v>
      </c>
      <c r="J48" s="2">
        <f t="shared" si="2"/>
        <v>98.480651866160997</v>
      </c>
    </row>
    <row r="49" spans="1:10">
      <c r="A49" s="1">
        <v>36</v>
      </c>
      <c r="B49" s="1" t="s">
        <v>48</v>
      </c>
      <c r="C49" s="4">
        <v>2248</v>
      </c>
      <c r="D49" s="2">
        <v>13493.07</v>
      </c>
      <c r="E49" s="4">
        <f t="shared" si="0"/>
        <v>517.04000000000008</v>
      </c>
      <c r="F49" s="2">
        <f t="shared" si="1"/>
        <v>3103.4061000000002</v>
      </c>
      <c r="G49" s="1">
        <v>1038</v>
      </c>
      <c r="H49" s="2">
        <v>6240</v>
      </c>
      <c r="I49" s="4">
        <f t="shared" si="2"/>
        <v>200.75816184434473</v>
      </c>
      <c r="J49" s="2">
        <f t="shared" si="2"/>
        <v>201.06939919980178</v>
      </c>
    </row>
    <row r="50" spans="1:10">
      <c r="A50" s="1">
        <v>37</v>
      </c>
      <c r="B50" s="1" t="s">
        <v>49</v>
      </c>
      <c r="C50" s="4">
        <v>443</v>
      </c>
      <c r="D50" s="2">
        <v>2872.95</v>
      </c>
      <c r="E50" s="4">
        <f t="shared" si="0"/>
        <v>101.89</v>
      </c>
      <c r="F50" s="2">
        <f t="shared" si="1"/>
        <v>660.77850000000001</v>
      </c>
      <c r="G50" s="1">
        <v>66</v>
      </c>
      <c r="H50" s="2">
        <v>208.91</v>
      </c>
      <c r="I50" s="4">
        <f t="shared" si="2"/>
        <v>64.775738541564436</v>
      </c>
      <c r="J50" s="2">
        <f t="shared" si="2"/>
        <v>31.615738102858977</v>
      </c>
    </row>
    <row r="51" spans="1:10">
      <c r="A51" s="14"/>
      <c r="B51" s="14" t="s">
        <v>32</v>
      </c>
      <c r="C51" s="26">
        <v>6274</v>
      </c>
      <c r="D51" s="15">
        <v>35662.630000000005</v>
      </c>
      <c r="E51" s="26">
        <f t="shared" si="0"/>
        <v>1443.02</v>
      </c>
      <c r="F51" s="15">
        <f t="shared" si="1"/>
        <v>8202.4049000000014</v>
      </c>
      <c r="G51" s="14">
        <f>SUM(G47:G50)</f>
        <v>1791</v>
      </c>
      <c r="H51" s="15">
        <f>SUM(H47:H50)</f>
        <v>8726.91</v>
      </c>
      <c r="I51" s="26">
        <f t="shared" si="2"/>
        <v>124.11470388490804</v>
      </c>
      <c r="J51" s="15">
        <f t="shared" si="2"/>
        <v>106.39452826816679</v>
      </c>
    </row>
    <row r="52" spans="1:10">
      <c r="A52" s="14"/>
      <c r="B52" s="14" t="s">
        <v>50</v>
      </c>
      <c r="C52" s="26">
        <v>22748.412639405207</v>
      </c>
      <c r="D52" s="15">
        <v>147627.91342007436</v>
      </c>
      <c r="E52" s="26">
        <f t="shared" si="0"/>
        <v>5232.1349070631977</v>
      </c>
      <c r="F52" s="15">
        <f t="shared" si="1"/>
        <v>33954.420086617101</v>
      </c>
      <c r="G52" s="14">
        <f>G51+G45+G34+G31+G26</f>
        <v>3522</v>
      </c>
      <c r="H52" s="15">
        <f>H51+H45+H34+H31+H26</f>
        <v>18418.2</v>
      </c>
      <c r="I52" s="26">
        <f t="shared" si="2"/>
        <v>67.31477805064668</v>
      </c>
      <c r="J52" s="15">
        <f t="shared" si="2"/>
        <v>54.243895059952465</v>
      </c>
    </row>
  </sheetData>
  <mergeCells count="9">
    <mergeCell ref="A2:J2"/>
    <mergeCell ref="C4:D4"/>
    <mergeCell ref="E4:F4"/>
    <mergeCell ref="G4:H4"/>
    <mergeCell ref="I4:J4"/>
    <mergeCell ref="C3:D3"/>
    <mergeCell ref="E3:F3"/>
    <mergeCell ref="G3:H3"/>
    <mergeCell ref="I3:J3"/>
  </mergeCells>
  <pageMargins left="0.9055118110236221" right="0.11811023622047245" top="0.35433070866141736" bottom="0.15748031496062992" header="0.31496062992125984" footer="0.31496062992125984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pane ySplit="5" topLeftCell="A6" activePane="bottomLeft" state="frozen"/>
      <selection pane="bottomLeft" activeCell="C1" sqref="C1:E1"/>
    </sheetView>
  </sheetViews>
  <sheetFormatPr defaultRowHeight="15"/>
  <cols>
    <col min="1" max="1" width="5" style="18" customWidth="1"/>
    <col min="2" max="2" width="18.28515625" customWidth="1"/>
    <col min="3" max="3" width="8" customWidth="1"/>
    <col min="5" max="5" width="6.85546875" customWidth="1"/>
    <col min="7" max="7" width="6.28515625" customWidth="1"/>
    <col min="9" max="9" width="5.85546875" customWidth="1"/>
    <col min="10" max="10" width="8.28515625" customWidth="1"/>
  </cols>
  <sheetData>
    <row r="1" spans="1:10" ht="11.45" customHeight="1">
      <c r="A1" s="33"/>
      <c r="B1" s="33"/>
      <c r="C1" s="1" t="s">
        <v>117</v>
      </c>
      <c r="D1" s="1"/>
      <c r="E1" s="33">
        <v>25</v>
      </c>
      <c r="F1" s="33"/>
      <c r="G1" s="33"/>
      <c r="H1" s="33"/>
      <c r="I1" s="33"/>
      <c r="J1" s="33"/>
    </row>
    <row r="2" spans="1:10">
      <c r="A2" s="35" t="s">
        <v>74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7"/>
      <c r="B3" s="22" t="s">
        <v>105</v>
      </c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7" t="s">
        <v>0</v>
      </c>
      <c r="B4" s="1" t="s">
        <v>1</v>
      </c>
      <c r="C4" s="35" t="s">
        <v>63</v>
      </c>
      <c r="D4" s="37"/>
      <c r="E4" s="35" t="s">
        <v>63</v>
      </c>
      <c r="F4" s="37"/>
      <c r="G4" s="35" t="s">
        <v>63</v>
      </c>
      <c r="H4" s="37"/>
      <c r="I4" s="35" t="s">
        <v>71</v>
      </c>
      <c r="J4" s="37"/>
    </row>
    <row r="5" spans="1:10">
      <c r="A5" s="7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7">
        <v>1</v>
      </c>
      <c r="B6" s="1" t="s">
        <v>7</v>
      </c>
      <c r="C6" s="4">
        <v>523</v>
      </c>
      <c r="D6" s="2">
        <v>866.28</v>
      </c>
      <c r="E6" s="4">
        <f>C6*23%</f>
        <v>120.29</v>
      </c>
      <c r="F6" s="2">
        <f>D6*23%</f>
        <v>199.24440000000001</v>
      </c>
      <c r="G6" s="1">
        <v>3</v>
      </c>
      <c r="H6" s="2">
        <v>7.0000000000000007E-2</v>
      </c>
      <c r="I6" s="4">
        <f>G6/E6*100</f>
        <v>2.4939728988278325</v>
      </c>
      <c r="J6" s="2">
        <f>H6/F6*100</f>
        <v>3.5132731459453816E-2</v>
      </c>
    </row>
    <row r="7" spans="1:10">
      <c r="A7" s="7">
        <v>2</v>
      </c>
      <c r="B7" s="1" t="s">
        <v>8</v>
      </c>
      <c r="C7" s="4">
        <v>284</v>
      </c>
      <c r="D7" s="2">
        <v>637.79</v>
      </c>
      <c r="E7" s="4">
        <f t="shared" ref="E7:E52" si="0">C7*23%</f>
        <v>65.320000000000007</v>
      </c>
      <c r="F7" s="2">
        <f t="shared" ref="F7:F52" si="1">D7*23%</f>
        <v>146.6917</v>
      </c>
      <c r="G7" s="1">
        <v>0</v>
      </c>
      <c r="H7" s="2">
        <v>0</v>
      </c>
      <c r="I7" s="4">
        <f t="shared" ref="I7:J52" si="2">G7/E7*100</f>
        <v>0</v>
      </c>
      <c r="J7" s="2">
        <f t="shared" si="2"/>
        <v>0</v>
      </c>
    </row>
    <row r="8" spans="1:10">
      <c r="A8" s="7">
        <v>3</v>
      </c>
      <c r="B8" s="1" t="s">
        <v>9</v>
      </c>
      <c r="C8" s="4">
        <v>254.31226765799255</v>
      </c>
      <c r="D8" s="2">
        <v>722.05717472118954</v>
      </c>
      <c r="E8" s="4">
        <f t="shared" si="0"/>
        <v>58.491821561338291</v>
      </c>
      <c r="F8" s="2">
        <f t="shared" si="1"/>
        <v>166.0731501858736</v>
      </c>
      <c r="G8" s="1">
        <v>2</v>
      </c>
      <c r="H8" s="2">
        <v>0.5</v>
      </c>
      <c r="I8" s="4">
        <f t="shared" si="2"/>
        <v>3.4192814424537477</v>
      </c>
      <c r="J8" s="2">
        <f t="shared" si="2"/>
        <v>0.30107214768936841</v>
      </c>
    </row>
    <row r="9" spans="1:10">
      <c r="A9" s="7">
        <v>4</v>
      </c>
      <c r="B9" s="1" t="s">
        <v>10</v>
      </c>
      <c r="C9" s="4">
        <v>269.46840148698885</v>
      </c>
      <c r="D9" s="2">
        <v>696.96576208178442</v>
      </c>
      <c r="E9" s="4">
        <f t="shared" si="0"/>
        <v>61.977732342007435</v>
      </c>
      <c r="F9" s="2">
        <f t="shared" si="1"/>
        <v>160.30212527881042</v>
      </c>
      <c r="G9" s="1">
        <v>103</v>
      </c>
      <c r="H9" s="2">
        <v>95</v>
      </c>
      <c r="I9" s="4">
        <f t="shared" si="2"/>
        <v>166.18871989640121</v>
      </c>
      <c r="J9" s="2">
        <f t="shared" si="2"/>
        <v>59.263094506556492</v>
      </c>
    </row>
    <row r="10" spans="1:10">
      <c r="A10" s="7">
        <v>5</v>
      </c>
      <c r="B10" s="1" t="s">
        <v>11</v>
      </c>
      <c r="C10" s="4">
        <v>187</v>
      </c>
      <c r="D10" s="2">
        <v>635.26</v>
      </c>
      <c r="E10" s="4">
        <f t="shared" si="0"/>
        <v>43.010000000000005</v>
      </c>
      <c r="F10" s="2">
        <f t="shared" si="1"/>
        <v>146.10980000000001</v>
      </c>
      <c r="G10" s="1">
        <v>115</v>
      </c>
      <c r="H10" s="2">
        <v>359</v>
      </c>
      <c r="I10" s="4">
        <f t="shared" si="2"/>
        <v>267.37967914438497</v>
      </c>
      <c r="J10" s="2">
        <f t="shared" si="2"/>
        <v>245.70562686418023</v>
      </c>
    </row>
    <row r="11" spans="1:10">
      <c r="A11" s="7">
        <v>6</v>
      </c>
      <c r="B11" s="1" t="s">
        <v>12</v>
      </c>
      <c r="C11" s="4">
        <v>569.7806691449814</v>
      </c>
      <c r="D11" s="2">
        <v>1123.1329368029737</v>
      </c>
      <c r="E11" s="4">
        <f t="shared" si="0"/>
        <v>131.04955390334572</v>
      </c>
      <c r="F11" s="2">
        <f t="shared" si="1"/>
        <v>258.320575464684</v>
      </c>
      <c r="G11" s="1">
        <v>101</v>
      </c>
      <c r="H11" s="2">
        <v>1013</v>
      </c>
      <c r="I11" s="4">
        <f t="shared" si="2"/>
        <v>77.070083027136079</v>
      </c>
      <c r="J11" s="2">
        <f t="shared" si="2"/>
        <v>392.14839862358974</v>
      </c>
    </row>
    <row r="12" spans="1:10">
      <c r="A12" s="7">
        <v>7</v>
      </c>
      <c r="B12" s="1" t="s">
        <v>13</v>
      </c>
      <c r="C12" s="4">
        <v>886.6245353159851</v>
      </c>
      <c r="D12" s="2">
        <v>1390.5743494423791</v>
      </c>
      <c r="E12" s="4">
        <f t="shared" si="0"/>
        <v>203.92364312267659</v>
      </c>
      <c r="F12" s="2">
        <f t="shared" si="1"/>
        <v>319.83210037174723</v>
      </c>
      <c r="G12" s="1">
        <v>11</v>
      </c>
      <c r="H12" s="2">
        <v>10</v>
      </c>
      <c r="I12" s="4">
        <f t="shared" si="2"/>
        <v>5.3941758942500888</v>
      </c>
      <c r="J12" s="2">
        <f t="shared" si="2"/>
        <v>3.1266405055580102</v>
      </c>
    </row>
    <row r="13" spans="1:10">
      <c r="A13" s="7">
        <v>8</v>
      </c>
      <c r="B13" s="1" t="s">
        <v>14</v>
      </c>
      <c r="C13" s="4">
        <v>235.15613382899627</v>
      </c>
      <c r="D13" s="2">
        <v>620.32858736059484</v>
      </c>
      <c r="E13" s="4">
        <f t="shared" si="0"/>
        <v>54.085910780669145</v>
      </c>
      <c r="F13" s="2">
        <f t="shared" si="1"/>
        <v>142.67557509293681</v>
      </c>
      <c r="G13" s="1">
        <v>28</v>
      </c>
      <c r="H13" s="2">
        <v>110</v>
      </c>
      <c r="I13" s="4">
        <f t="shared" si="2"/>
        <v>51.769489680124757</v>
      </c>
      <c r="J13" s="2">
        <f t="shared" si="2"/>
        <v>77.097989567133396</v>
      </c>
    </row>
    <row r="14" spans="1:10">
      <c r="A14" s="7">
        <v>9</v>
      </c>
      <c r="B14" s="1" t="s">
        <v>15</v>
      </c>
      <c r="C14" s="4">
        <v>147.31226765799255</v>
      </c>
      <c r="D14" s="2">
        <v>466.08717472118963</v>
      </c>
      <c r="E14" s="4">
        <f t="shared" si="0"/>
        <v>33.881821561338285</v>
      </c>
      <c r="F14" s="2">
        <f t="shared" si="1"/>
        <v>107.20005018587362</v>
      </c>
      <c r="G14" s="1">
        <v>220</v>
      </c>
      <c r="H14" s="2">
        <v>1239</v>
      </c>
      <c r="I14" s="4">
        <f t="shared" si="2"/>
        <v>649.31573882980547</v>
      </c>
      <c r="J14" s="2">
        <f t="shared" si="2"/>
        <v>1155.783041007634</v>
      </c>
    </row>
    <row r="15" spans="1:10">
      <c r="A15" s="7">
        <v>10</v>
      </c>
      <c r="B15" s="1" t="s">
        <v>16</v>
      </c>
      <c r="C15" s="4">
        <v>135.15613382899627</v>
      </c>
      <c r="D15" s="2">
        <v>338.26858736059478</v>
      </c>
      <c r="E15" s="4">
        <f t="shared" si="0"/>
        <v>31.085910780669145</v>
      </c>
      <c r="F15" s="2">
        <f t="shared" si="1"/>
        <v>77.801775092936808</v>
      </c>
      <c r="G15" s="1">
        <v>0</v>
      </c>
      <c r="H15" s="2">
        <v>0</v>
      </c>
      <c r="I15" s="4">
        <f t="shared" si="2"/>
        <v>0</v>
      </c>
      <c r="J15" s="2">
        <f t="shared" si="2"/>
        <v>0</v>
      </c>
    </row>
    <row r="16" spans="1:10">
      <c r="A16" s="7">
        <v>11</v>
      </c>
      <c r="B16" s="1" t="s">
        <v>17</v>
      </c>
      <c r="C16" s="4">
        <v>172.46840148698885</v>
      </c>
      <c r="D16" s="2">
        <v>398.74576208178439</v>
      </c>
      <c r="E16" s="4">
        <f t="shared" si="0"/>
        <v>39.66773234200744</v>
      </c>
      <c r="F16" s="2">
        <f t="shared" si="1"/>
        <v>91.711525278810413</v>
      </c>
      <c r="G16" s="1">
        <v>0</v>
      </c>
      <c r="H16" s="2">
        <v>0</v>
      </c>
      <c r="I16" s="4">
        <f t="shared" si="2"/>
        <v>0</v>
      </c>
      <c r="J16" s="2">
        <f t="shared" si="2"/>
        <v>0</v>
      </c>
    </row>
    <row r="17" spans="1:10">
      <c r="A17" s="7">
        <v>12</v>
      </c>
      <c r="B17" s="1" t="s">
        <v>18</v>
      </c>
      <c r="C17" s="4">
        <v>149.31226765799255</v>
      </c>
      <c r="D17" s="2">
        <v>376.85717472118961</v>
      </c>
      <c r="E17" s="4">
        <f t="shared" si="0"/>
        <v>34.341821561338286</v>
      </c>
      <c r="F17" s="2">
        <f t="shared" si="1"/>
        <v>86.677150185873614</v>
      </c>
      <c r="G17" s="1">
        <v>23</v>
      </c>
      <c r="H17" s="2">
        <v>1</v>
      </c>
      <c r="I17" s="4">
        <f t="shared" si="2"/>
        <v>66.973733349931535</v>
      </c>
      <c r="J17" s="2">
        <f t="shared" si="2"/>
        <v>1.1537065972468683</v>
      </c>
    </row>
    <row r="18" spans="1:10">
      <c r="A18" s="7">
        <v>13</v>
      </c>
      <c r="B18" s="1" t="s">
        <v>19</v>
      </c>
      <c r="C18" s="4">
        <v>478.31226765799255</v>
      </c>
      <c r="D18" s="2">
        <v>811.06717472118953</v>
      </c>
      <c r="E18" s="4">
        <f t="shared" si="0"/>
        <v>110.01182156133829</v>
      </c>
      <c r="F18" s="2">
        <f t="shared" si="1"/>
        <v>186.54545018587359</v>
      </c>
      <c r="G18" s="1">
        <v>35</v>
      </c>
      <c r="H18" s="2">
        <v>111</v>
      </c>
      <c r="I18" s="4">
        <f t="shared" si="2"/>
        <v>31.814762725736127</v>
      </c>
      <c r="J18" s="2">
        <f t="shared" si="2"/>
        <v>59.502925367195914</v>
      </c>
    </row>
    <row r="19" spans="1:10">
      <c r="A19" s="7">
        <v>14</v>
      </c>
      <c r="B19" s="1" t="s">
        <v>20</v>
      </c>
      <c r="C19" s="4">
        <v>287.46840148698885</v>
      </c>
      <c r="D19" s="2">
        <v>737.28576208178436</v>
      </c>
      <c r="E19" s="4">
        <f t="shared" si="0"/>
        <v>66.117732342007443</v>
      </c>
      <c r="F19" s="2">
        <f t="shared" si="1"/>
        <v>169.57572527881041</v>
      </c>
      <c r="G19" s="1">
        <v>48</v>
      </c>
      <c r="H19" s="2">
        <v>71</v>
      </c>
      <c r="I19" s="4">
        <f t="shared" si="2"/>
        <v>72.597771126980305</v>
      </c>
      <c r="J19" s="2">
        <f t="shared" si="2"/>
        <v>41.869200254496512</v>
      </c>
    </row>
    <row r="20" spans="1:10">
      <c r="A20" s="7">
        <v>15</v>
      </c>
      <c r="B20" s="1" t="s">
        <v>21</v>
      </c>
      <c r="C20" s="4">
        <v>6838.4646840148698</v>
      </c>
      <c r="D20" s="2">
        <v>11772.430557620817</v>
      </c>
      <c r="E20" s="4">
        <f t="shared" si="0"/>
        <v>1572.8468773234201</v>
      </c>
      <c r="F20" s="2">
        <f t="shared" si="1"/>
        <v>2707.6590282527882</v>
      </c>
      <c r="G20" s="1">
        <v>1054</v>
      </c>
      <c r="H20" s="2">
        <v>3733</v>
      </c>
      <c r="I20" s="4">
        <f t="shared" si="2"/>
        <v>67.012244815187358</v>
      </c>
      <c r="J20" s="2">
        <f t="shared" si="2"/>
        <v>137.86817176935492</v>
      </c>
    </row>
    <row r="21" spans="1:10">
      <c r="A21" s="7">
        <v>16</v>
      </c>
      <c r="B21" s="1" t="s">
        <v>22</v>
      </c>
      <c r="C21" s="4">
        <v>341</v>
      </c>
      <c r="D21" s="2">
        <v>747.67</v>
      </c>
      <c r="E21" s="4">
        <f t="shared" si="0"/>
        <v>78.430000000000007</v>
      </c>
      <c r="F21" s="2">
        <f t="shared" si="1"/>
        <v>171.9641</v>
      </c>
      <c r="G21" s="1">
        <v>0</v>
      </c>
      <c r="H21" s="2">
        <v>0</v>
      </c>
      <c r="I21" s="4">
        <f t="shared" si="2"/>
        <v>0</v>
      </c>
      <c r="J21" s="2">
        <f t="shared" si="2"/>
        <v>0</v>
      </c>
    </row>
    <row r="22" spans="1:10">
      <c r="A22" s="7">
        <v>17</v>
      </c>
      <c r="B22" s="1" t="s">
        <v>23</v>
      </c>
      <c r="C22" s="4">
        <v>3516.6505576208178</v>
      </c>
      <c r="D22" s="2">
        <v>6991.8507806691441</v>
      </c>
      <c r="E22" s="4">
        <f t="shared" si="0"/>
        <v>808.8296282527881</v>
      </c>
      <c r="F22" s="2">
        <f t="shared" si="1"/>
        <v>1608.1256795539032</v>
      </c>
      <c r="G22" s="1">
        <v>257</v>
      </c>
      <c r="H22" s="2">
        <v>378</v>
      </c>
      <c r="I22" s="4">
        <f t="shared" si="2"/>
        <v>31.774305864037704</v>
      </c>
      <c r="J22" s="2">
        <f t="shared" si="2"/>
        <v>23.505625512109095</v>
      </c>
    </row>
    <row r="23" spans="1:10">
      <c r="A23" s="7">
        <v>18</v>
      </c>
      <c r="B23" s="1" t="s">
        <v>24</v>
      </c>
      <c r="C23" s="4">
        <v>243.31226765799255</v>
      </c>
      <c r="D23" s="2">
        <v>507.00717472118959</v>
      </c>
      <c r="E23" s="4">
        <f t="shared" si="0"/>
        <v>55.96182156133829</v>
      </c>
      <c r="F23" s="2">
        <f t="shared" si="1"/>
        <v>116.61165018587361</v>
      </c>
      <c r="G23" s="1">
        <v>0</v>
      </c>
      <c r="H23" s="2">
        <v>0</v>
      </c>
      <c r="I23" s="4">
        <f t="shared" si="2"/>
        <v>0</v>
      </c>
      <c r="J23" s="2">
        <f t="shared" si="2"/>
        <v>0</v>
      </c>
    </row>
    <row r="24" spans="1:10">
      <c r="A24" s="7">
        <v>19</v>
      </c>
      <c r="B24" s="1" t="s">
        <v>25</v>
      </c>
      <c r="C24" s="4">
        <v>71.156133828996275</v>
      </c>
      <c r="D24" s="2">
        <v>155.03858736059479</v>
      </c>
      <c r="E24" s="4">
        <f t="shared" si="0"/>
        <v>16.365910780669143</v>
      </c>
      <c r="F24" s="2">
        <f t="shared" si="1"/>
        <v>35.658875092936803</v>
      </c>
      <c r="G24" s="1">
        <v>0</v>
      </c>
      <c r="H24" s="2">
        <v>0</v>
      </c>
      <c r="I24" s="4">
        <f t="shared" si="2"/>
        <v>0</v>
      </c>
      <c r="J24" s="2">
        <f t="shared" si="2"/>
        <v>0</v>
      </c>
    </row>
    <row r="25" spans="1:10">
      <c r="A25" s="7">
        <v>20</v>
      </c>
      <c r="B25" s="1" t="s">
        <v>26</v>
      </c>
      <c r="C25" s="4">
        <v>112.15613382899627</v>
      </c>
      <c r="D25" s="2">
        <v>272.0585873605948</v>
      </c>
      <c r="E25" s="4">
        <f t="shared" si="0"/>
        <v>25.795910780669143</v>
      </c>
      <c r="F25" s="2">
        <f t="shared" si="1"/>
        <v>62.573475092936803</v>
      </c>
      <c r="G25" s="1">
        <v>5</v>
      </c>
      <c r="H25" s="2">
        <v>11</v>
      </c>
      <c r="I25" s="4">
        <f t="shared" si="2"/>
        <v>19.38291709299477</v>
      </c>
      <c r="J25" s="2">
        <f t="shared" si="2"/>
        <v>17.57933370915125</v>
      </c>
    </row>
    <row r="26" spans="1:10">
      <c r="A26" s="19"/>
      <c r="B26" s="14" t="s">
        <v>27</v>
      </c>
      <c r="C26" s="26">
        <v>15702.111524163571</v>
      </c>
      <c r="D26" s="15">
        <v>30266.756133829</v>
      </c>
      <c r="E26" s="26">
        <f t="shared" si="0"/>
        <v>3611.4856505576213</v>
      </c>
      <c r="F26" s="15">
        <f t="shared" si="1"/>
        <v>6961.35391078067</v>
      </c>
      <c r="G26" s="14">
        <f>SUM(G6:G25)</f>
        <v>2005</v>
      </c>
      <c r="H26" s="15">
        <f>SUM(H6:H25)</f>
        <v>7131.57</v>
      </c>
      <c r="I26" s="26">
        <f t="shared" si="2"/>
        <v>55.517318743615206</v>
      </c>
      <c r="J26" s="15">
        <f t="shared" si="2"/>
        <v>102.44515781557557</v>
      </c>
    </row>
    <row r="27" spans="1:10">
      <c r="A27" s="7"/>
      <c r="B27" s="1" t="s">
        <v>28</v>
      </c>
      <c r="C27" s="4"/>
      <c r="D27" s="2"/>
      <c r="E27" s="4"/>
      <c r="F27" s="2"/>
      <c r="G27" s="1"/>
      <c r="H27" s="2"/>
      <c r="I27" s="4"/>
      <c r="J27" s="2"/>
    </row>
    <row r="28" spans="1:10">
      <c r="A28" s="7">
        <v>21</v>
      </c>
      <c r="B28" s="1" t="s">
        <v>29</v>
      </c>
      <c r="C28" s="4">
        <v>5174.5576208178436</v>
      </c>
      <c r="D28" s="2">
        <v>8813.1806691449819</v>
      </c>
      <c r="E28" s="4">
        <f t="shared" si="0"/>
        <v>1190.1482527881042</v>
      </c>
      <c r="F28" s="2">
        <f t="shared" si="1"/>
        <v>2027.0315539033459</v>
      </c>
      <c r="G28" s="1">
        <v>826</v>
      </c>
      <c r="H28" s="2">
        <v>1568</v>
      </c>
      <c r="I28" s="4">
        <f t="shared" si="2"/>
        <v>69.403118314459462</v>
      </c>
      <c r="J28" s="2">
        <f t="shared" si="2"/>
        <v>77.354493914048177</v>
      </c>
    </row>
    <row r="29" spans="1:10">
      <c r="A29" s="7">
        <v>22</v>
      </c>
      <c r="B29" s="1" t="s">
        <v>30</v>
      </c>
      <c r="C29" s="4">
        <v>2400.0297397769518</v>
      </c>
      <c r="D29" s="2">
        <v>6405.5616356877335</v>
      </c>
      <c r="E29" s="4">
        <f t="shared" si="0"/>
        <v>552.00684014869898</v>
      </c>
      <c r="F29" s="2">
        <f t="shared" si="1"/>
        <v>1473.2791762081788</v>
      </c>
      <c r="G29" s="1">
        <v>275</v>
      </c>
      <c r="H29" s="2">
        <v>451</v>
      </c>
      <c r="I29" s="4">
        <f t="shared" si="2"/>
        <v>49.818223253523598</v>
      </c>
      <c r="J29" s="2">
        <f t="shared" si="2"/>
        <v>30.611984970883231</v>
      </c>
    </row>
    <row r="30" spans="1:10">
      <c r="A30" s="7">
        <v>23</v>
      </c>
      <c r="B30" s="1" t="s">
        <v>31</v>
      </c>
      <c r="C30" s="4">
        <v>39.156133828996282</v>
      </c>
      <c r="D30" s="2">
        <v>72.018587360594793</v>
      </c>
      <c r="E30" s="4">
        <f t="shared" si="0"/>
        <v>9.0059107806691454</v>
      </c>
      <c r="F30" s="2">
        <f t="shared" si="1"/>
        <v>16.564275092936803</v>
      </c>
      <c r="G30" s="1"/>
      <c r="H30" s="2"/>
      <c r="I30" s="4">
        <f t="shared" si="2"/>
        <v>0</v>
      </c>
      <c r="J30" s="2">
        <f t="shared" si="2"/>
        <v>0</v>
      </c>
    </row>
    <row r="31" spans="1:10">
      <c r="A31" s="19"/>
      <c r="B31" s="14" t="s">
        <v>32</v>
      </c>
      <c r="C31" s="26">
        <v>7613.7434944237921</v>
      </c>
      <c r="D31" s="15">
        <v>15290.760892193312</v>
      </c>
      <c r="E31" s="26">
        <f t="shared" si="0"/>
        <v>1751.1610037174723</v>
      </c>
      <c r="F31" s="15">
        <f t="shared" si="1"/>
        <v>3516.875005204462</v>
      </c>
      <c r="G31" s="14">
        <f>SUM(G28:G30)</f>
        <v>1101</v>
      </c>
      <c r="H31" s="15">
        <f>SUM(H28:H30)</f>
        <v>2019</v>
      </c>
      <c r="I31" s="26">
        <f t="shared" si="2"/>
        <v>62.872574118697791</v>
      </c>
      <c r="J31" s="15">
        <f t="shared" si="2"/>
        <v>57.408921187479635</v>
      </c>
    </row>
    <row r="32" spans="1:10">
      <c r="A32" s="7"/>
      <c r="B32" s="1" t="s">
        <v>33</v>
      </c>
      <c r="C32" s="4"/>
      <c r="D32" s="2"/>
      <c r="E32" s="4"/>
      <c r="F32" s="2"/>
      <c r="G32" s="1"/>
      <c r="H32" s="2"/>
      <c r="I32" s="4"/>
      <c r="J32" s="2"/>
    </row>
    <row r="33" spans="1:10">
      <c r="A33" s="7">
        <v>24</v>
      </c>
      <c r="B33" s="1" t="s">
        <v>34</v>
      </c>
      <c r="C33" s="4">
        <v>1500</v>
      </c>
      <c r="D33" s="2">
        <v>4171.7</v>
      </c>
      <c r="E33" s="4">
        <f t="shared" si="0"/>
        <v>345</v>
      </c>
      <c r="F33" s="2">
        <f t="shared" si="1"/>
        <v>959.49099999999999</v>
      </c>
      <c r="G33" s="1">
        <v>110</v>
      </c>
      <c r="H33" s="2">
        <v>11.73</v>
      </c>
      <c r="I33" s="4">
        <f t="shared" si="2"/>
        <v>31.884057971014489</v>
      </c>
      <c r="J33" s="2">
        <f t="shared" si="2"/>
        <v>1.2225231919840833</v>
      </c>
    </row>
    <row r="34" spans="1:10">
      <c r="A34" s="19"/>
      <c r="B34" s="14" t="s">
        <v>32</v>
      </c>
      <c r="C34" s="26">
        <v>1500</v>
      </c>
      <c r="D34" s="15">
        <v>4171.7</v>
      </c>
      <c r="E34" s="26">
        <f t="shared" si="0"/>
        <v>345</v>
      </c>
      <c r="F34" s="15">
        <f t="shared" si="1"/>
        <v>959.49099999999999</v>
      </c>
      <c r="G34" s="14">
        <f>SUM(G33)</f>
        <v>110</v>
      </c>
      <c r="H34" s="15">
        <f>SUM(H33)</f>
        <v>11.73</v>
      </c>
      <c r="I34" s="26">
        <f t="shared" si="2"/>
        <v>31.884057971014489</v>
      </c>
      <c r="J34" s="15">
        <f t="shared" si="2"/>
        <v>1.2225231919840833</v>
      </c>
    </row>
    <row r="35" spans="1:10">
      <c r="A35" s="7"/>
      <c r="B35" s="1" t="s">
        <v>35</v>
      </c>
      <c r="C35" s="4"/>
      <c r="D35" s="2"/>
      <c r="E35" s="4"/>
      <c r="F35" s="2"/>
      <c r="G35" s="1"/>
      <c r="H35" s="2"/>
      <c r="I35" s="4"/>
      <c r="J35" s="2"/>
    </row>
    <row r="36" spans="1:10">
      <c r="A36" s="7">
        <v>25</v>
      </c>
      <c r="B36" s="1" t="s">
        <v>36</v>
      </c>
      <c r="C36" s="4">
        <v>169.15613382899627</v>
      </c>
      <c r="D36" s="2">
        <v>254.13858736059478</v>
      </c>
      <c r="E36" s="4">
        <f t="shared" si="0"/>
        <v>38.905910780669146</v>
      </c>
      <c r="F36" s="2">
        <f t="shared" si="1"/>
        <v>58.451875092936803</v>
      </c>
      <c r="G36" s="1">
        <v>0</v>
      </c>
      <c r="H36" s="2">
        <v>0</v>
      </c>
      <c r="I36" s="4">
        <f t="shared" si="2"/>
        <v>0</v>
      </c>
      <c r="J36" s="2">
        <f t="shared" si="2"/>
        <v>0</v>
      </c>
    </row>
    <row r="37" spans="1:10">
      <c r="A37" s="7">
        <v>26</v>
      </c>
      <c r="B37" s="1" t="s">
        <v>37</v>
      </c>
      <c r="C37" s="4">
        <v>821.87360594795541</v>
      </c>
      <c r="D37" s="2">
        <v>1726.1530483271376</v>
      </c>
      <c r="E37" s="4">
        <f t="shared" si="0"/>
        <v>189.03092936802975</v>
      </c>
      <c r="F37" s="2">
        <f t="shared" si="1"/>
        <v>397.01520111524167</v>
      </c>
      <c r="G37" s="1">
        <v>0</v>
      </c>
      <c r="H37" s="2">
        <v>0</v>
      </c>
      <c r="I37" s="4">
        <f t="shared" si="2"/>
        <v>0</v>
      </c>
      <c r="J37" s="2">
        <f t="shared" si="2"/>
        <v>0</v>
      </c>
    </row>
    <row r="38" spans="1:10">
      <c r="A38" s="7">
        <v>27</v>
      </c>
      <c r="B38" s="1" t="s">
        <v>38</v>
      </c>
      <c r="C38" s="4">
        <v>278.46840148698885</v>
      </c>
      <c r="D38" s="2">
        <v>594.90576208178436</v>
      </c>
      <c r="E38" s="4">
        <f t="shared" si="0"/>
        <v>64.047732342007436</v>
      </c>
      <c r="F38" s="2">
        <f t="shared" si="1"/>
        <v>136.82832527881041</v>
      </c>
      <c r="G38" s="1">
        <v>0</v>
      </c>
      <c r="H38" s="2">
        <v>0</v>
      </c>
      <c r="I38" s="4">
        <f t="shared" si="2"/>
        <v>0</v>
      </c>
      <c r="J38" s="2">
        <f t="shared" si="2"/>
        <v>0</v>
      </c>
    </row>
    <row r="39" spans="1:10">
      <c r="A39" s="7">
        <v>28</v>
      </c>
      <c r="B39" s="1" t="s">
        <v>39</v>
      </c>
      <c r="C39" s="4">
        <v>57.156133828996282</v>
      </c>
      <c r="D39" s="2">
        <v>148.03858736059479</v>
      </c>
      <c r="E39" s="4">
        <f t="shared" si="0"/>
        <v>13.145910780669146</v>
      </c>
      <c r="F39" s="2">
        <f t="shared" si="1"/>
        <v>34.048875092936804</v>
      </c>
      <c r="G39" s="1">
        <v>0</v>
      </c>
      <c r="H39" s="2">
        <v>0</v>
      </c>
      <c r="I39" s="4">
        <f t="shared" si="2"/>
        <v>0</v>
      </c>
      <c r="J39" s="2">
        <f t="shared" si="2"/>
        <v>0</v>
      </c>
    </row>
    <row r="40" spans="1:10">
      <c r="A40" s="7">
        <v>29</v>
      </c>
      <c r="B40" s="1" t="s">
        <v>40</v>
      </c>
      <c r="C40" s="4">
        <v>40.156133828996282</v>
      </c>
      <c r="D40" s="2">
        <v>79.018587360594793</v>
      </c>
      <c r="E40" s="4">
        <f t="shared" si="0"/>
        <v>9.2359107806691458</v>
      </c>
      <c r="F40" s="2">
        <f t="shared" si="1"/>
        <v>18.174275092936803</v>
      </c>
      <c r="G40" s="1">
        <v>0</v>
      </c>
      <c r="H40" s="2">
        <v>0</v>
      </c>
      <c r="I40" s="4">
        <f t="shared" si="2"/>
        <v>0</v>
      </c>
      <c r="J40" s="2">
        <f t="shared" si="2"/>
        <v>0</v>
      </c>
    </row>
    <row r="41" spans="1:10">
      <c r="A41" s="7">
        <v>30</v>
      </c>
      <c r="B41" s="1" t="s">
        <v>41</v>
      </c>
      <c r="C41" s="4">
        <v>39.156133828996282</v>
      </c>
      <c r="D41" s="2">
        <v>72.018587360594793</v>
      </c>
      <c r="E41" s="4">
        <f t="shared" si="0"/>
        <v>9.0059107806691454</v>
      </c>
      <c r="F41" s="2">
        <f t="shared" si="1"/>
        <v>16.564275092936803</v>
      </c>
      <c r="G41" s="1">
        <v>0</v>
      </c>
      <c r="H41" s="2">
        <v>0</v>
      </c>
      <c r="I41" s="4">
        <f t="shared" si="2"/>
        <v>0</v>
      </c>
      <c r="J41" s="2">
        <f t="shared" si="2"/>
        <v>0</v>
      </c>
    </row>
    <row r="42" spans="1:10">
      <c r="A42" s="7">
        <v>31</v>
      </c>
      <c r="B42" s="1" t="s">
        <v>42</v>
      </c>
      <c r="C42" s="4">
        <v>104.15613382899627</v>
      </c>
      <c r="D42" s="2">
        <v>263.06858736059479</v>
      </c>
      <c r="E42" s="4">
        <f t="shared" si="0"/>
        <v>23.955910780669143</v>
      </c>
      <c r="F42" s="2">
        <f t="shared" si="1"/>
        <v>60.505775092936801</v>
      </c>
      <c r="G42" s="1">
        <v>0</v>
      </c>
      <c r="H42" s="2">
        <v>0</v>
      </c>
      <c r="I42" s="4">
        <f t="shared" si="2"/>
        <v>0</v>
      </c>
      <c r="J42" s="2">
        <f t="shared" si="2"/>
        <v>0</v>
      </c>
    </row>
    <row r="43" spans="1:10">
      <c r="A43" s="7">
        <v>32</v>
      </c>
      <c r="B43" s="1" t="s">
        <v>43</v>
      </c>
      <c r="C43" s="4">
        <v>18</v>
      </c>
      <c r="D43" s="2">
        <v>76.02</v>
      </c>
      <c r="E43" s="4">
        <f t="shared" si="0"/>
        <v>4.1400000000000006</v>
      </c>
      <c r="F43" s="2">
        <f t="shared" si="1"/>
        <v>17.4846</v>
      </c>
      <c r="G43" s="1">
        <v>0</v>
      </c>
      <c r="H43" s="2">
        <v>0</v>
      </c>
      <c r="I43" s="4">
        <f t="shared" si="2"/>
        <v>0</v>
      </c>
      <c r="J43" s="2">
        <f t="shared" si="2"/>
        <v>0</v>
      </c>
    </row>
    <row r="44" spans="1:10">
      <c r="A44" s="7">
        <v>33</v>
      </c>
      <c r="B44" s="1" t="s">
        <v>44</v>
      </c>
      <c r="C44" s="4">
        <v>18</v>
      </c>
      <c r="D44" s="2">
        <v>76.02</v>
      </c>
      <c r="E44" s="4">
        <f t="shared" si="0"/>
        <v>4.1400000000000006</v>
      </c>
      <c r="F44" s="2">
        <f t="shared" si="1"/>
        <v>17.4846</v>
      </c>
      <c r="G44" s="1">
        <v>0</v>
      </c>
      <c r="H44" s="2">
        <v>0</v>
      </c>
      <c r="I44" s="4">
        <f t="shared" si="2"/>
        <v>0</v>
      </c>
      <c r="J44" s="2">
        <f t="shared" si="2"/>
        <v>0</v>
      </c>
    </row>
    <row r="45" spans="1:10">
      <c r="A45" s="19"/>
      <c r="B45" s="14" t="s">
        <v>32</v>
      </c>
      <c r="C45" s="26">
        <v>1546.1226765799258</v>
      </c>
      <c r="D45" s="15">
        <v>3289.3817472118963</v>
      </c>
      <c r="E45" s="26">
        <f t="shared" si="0"/>
        <v>355.60821561338298</v>
      </c>
      <c r="F45" s="15">
        <f t="shared" si="1"/>
        <v>756.55780185873618</v>
      </c>
      <c r="G45" s="14">
        <f>SUM(G36:G44)</f>
        <v>0</v>
      </c>
      <c r="H45" s="15">
        <f>SUM(H36:H44)</f>
        <v>0</v>
      </c>
      <c r="I45" s="26">
        <f t="shared" si="2"/>
        <v>0</v>
      </c>
      <c r="J45" s="15">
        <f t="shared" si="2"/>
        <v>0</v>
      </c>
    </row>
    <row r="46" spans="1:10">
      <c r="A46" s="7"/>
      <c r="B46" s="1" t="s">
        <v>45</v>
      </c>
      <c r="C46" s="4"/>
      <c r="D46" s="2"/>
      <c r="E46" s="4"/>
      <c r="F46" s="2"/>
      <c r="G46" s="1"/>
      <c r="H46" s="2"/>
      <c r="I46" s="4"/>
      <c r="J46" s="2"/>
    </row>
    <row r="47" spans="1:10">
      <c r="A47" s="7">
        <v>34</v>
      </c>
      <c r="B47" s="1" t="s">
        <v>46</v>
      </c>
      <c r="C47" s="4">
        <v>7808</v>
      </c>
      <c r="D47" s="2">
        <v>8666.64</v>
      </c>
      <c r="E47" s="4">
        <f t="shared" si="0"/>
        <v>1795.8400000000001</v>
      </c>
      <c r="F47" s="2">
        <f t="shared" si="1"/>
        <v>1993.3271999999999</v>
      </c>
      <c r="G47" s="1">
        <v>1107</v>
      </c>
      <c r="H47" s="2">
        <v>667</v>
      </c>
      <c r="I47" s="4">
        <f t="shared" si="2"/>
        <v>61.64246258018531</v>
      </c>
      <c r="J47" s="2">
        <f t="shared" si="2"/>
        <v>33.461641420435143</v>
      </c>
    </row>
    <row r="48" spans="1:10">
      <c r="A48" s="7">
        <v>35</v>
      </c>
      <c r="B48" s="1" t="s">
        <v>47</v>
      </c>
      <c r="C48" s="4">
        <v>445</v>
      </c>
      <c r="D48" s="2">
        <v>1492.08</v>
      </c>
      <c r="E48" s="4">
        <f t="shared" si="0"/>
        <v>102.35000000000001</v>
      </c>
      <c r="F48" s="2">
        <f t="shared" si="1"/>
        <v>343.17840000000001</v>
      </c>
      <c r="G48" s="1">
        <v>0</v>
      </c>
      <c r="H48" s="2">
        <v>41</v>
      </c>
      <c r="I48" s="4">
        <f t="shared" si="2"/>
        <v>0</v>
      </c>
      <c r="J48" s="2">
        <f t="shared" si="2"/>
        <v>11.947138864217562</v>
      </c>
    </row>
    <row r="49" spans="1:10">
      <c r="A49" s="7">
        <v>36</v>
      </c>
      <c r="B49" s="1" t="s">
        <v>48</v>
      </c>
      <c r="C49" s="4">
        <v>2412</v>
      </c>
      <c r="D49" s="2">
        <v>4642.79</v>
      </c>
      <c r="E49" s="4">
        <f t="shared" si="0"/>
        <v>554.76</v>
      </c>
      <c r="F49" s="2">
        <f t="shared" si="1"/>
        <v>1067.8416999999999</v>
      </c>
      <c r="G49" s="1">
        <v>864</v>
      </c>
      <c r="H49" s="2">
        <v>2084</v>
      </c>
      <c r="I49" s="4">
        <f t="shared" si="2"/>
        <v>155.74302401038287</v>
      </c>
      <c r="J49" s="2">
        <f t="shared" si="2"/>
        <v>195.16001294948492</v>
      </c>
    </row>
    <row r="50" spans="1:10">
      <c r="A50" s="7">
        <v>37</v>
      </c>
      <c r="B50" s="1" t="s">
        <v>49</v>
      </c>
      <c r="C50" s="4">
        <v>700</v>
      </c>
      <c r="D50" s="2">
        <v>1584.56</v>
      </c>
      <c r="E50" s="4">
        <f t="shared" si="0"/>
        <v>161</v>
      </c>
      <c r="F50" s="2">
        <f t="shared" si="1"/>
        <v>364.44880000000001</v>
      </c>
      <c r="G50" s="1">
        <v>0</v>
      </c>
      <c r="H50" s="2">
        <v>0</v>
      </c>
      <c r="I50" s="4">
        <f t="shared" si="2"/>
        <v>0</v>
      </c>
      <c r="J50" s="2">
        <f t="shared" si="2"/>
        <v>0</v>
      </c>
    </row>
    <row r="51" spans="1:10">
      <c r="A51" s="19"/>
      <c r="B51" s="14" t="s">
        <v>32</v>
      </c>
      <c r="C51" s="26">
        <v>11365</v>
      </c>
      <c r="D51" s="15">
        <v>16386.07</v>
      </c>
      <c r="E51" s="26">
        <f t="shared" si="0"/>
        <v>2613.9500000000003</v>
      </c>
      <c r="F51" s="15">
        <f t="shared" si="1"/>
        <v>3768.7961</v>
      </c>
      <c r="G51" s="14">
        <f>SUM(G47:G50)</f>
        <v>1971</v>
      </c>
      <c r="H51" s="15">
        <f>SUM(H47:H50)</f>
        <v>2792</v>
      </c>
      <c r="I51" s="26">
        <f t="shared" si="2"/>
        <v>75.403125537978909</v>
      </c>
      <c r="J51" s="15">
        <f t="shared" si="2"/>
        <v>74.082012555680578</v>
      </c>
    </row>
    <row r="52" spans="1:10">
      <c r="A52" s="19"/>
      <c r="B52" s="14" t="s">
        <v>50</v>
      </c>
      <c r="C52" s="26">
        <v>37726.977695167283</v>
      </c>
      <c r="D52" s="15">
        <v>69404.668773234196</v>
      </c>
      <c r="E52" s="26">
        <f t="shared" si="0"/>
        <v>8677.2048698884755</v>
      </c>
      <c r="F52" s="15">
        <f t="shared" si="1"/>
        <v>15963.073817843866</v>
      </c>
      <c r="G52" s="14">
        <f>G51+G45+G34+G31+G26</f>
        <v>5187</v>
      </c>
      <c r="H52" s="15">
        <f>H51+H45+H34+H31+H26</f>
        <v>11954.3</v>
      </c>
      <c r="I52" s="26">
        <f t="shared" si="2"/>
        <v>59.77731398275337</v>
      </c>
      <c r="J52" s="15">
        <f t="shared" si="2"/>
        <v>74.887206163497325</v>
      </c>
    </row>
  </sheetData>
  <mergeCells count="9">
    <mergeCell ref="A2:J2"/>
    <mergeCell ref="C4:D4"/>
    <mergeCell ref="E4:F4"/>
    <mergeCell ref="G4:H4"/>
    <mergeCell ref="I4:J4"/>
    <mergeCell ref="C3:D3"/>
    <mergeCell ref="E3:F3"/>
    <mergeCell ref="G3:H3"/>
    <mergeCell ref="I3:J3"/>
  </mergeCells>
  <pageMargins left="0.70866141732283472" right="0.31496062992125984" top="0.35433070866141736" bottom="0.15748031496062992" header="0.31496062992125984" footer="0.31496062992125984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pane ySplit="5" topLeftCell="A6" activePane="bottomLeft" state="frozen"/>
      <selection pane="bottomLeft" activeCell="D1" sqref="D1:F1"/>
    </sheetView>
  </sheetViews>
  <sheetFormatPr defaultRowHeight="15"/>
  <cols>
    <col min="1" max="1" width="5.140625" customWidth="1"/>
    <col min="2" max="2" width="20" customWidth="1"/>
    <col min="3" max="3" width="8.28515625" customWidth="1"/>
    <col min="4" max="4" width="11.85546875" customWidth="1"/>
    <col min="5" max="5" width="8.28515625" customWidth="1"/>
    <col min="6" max="6" width="9.7109375" customWidth="1"/>
    <col min="7" max="7" width="7.85546875" customWidth="1"/>
    <col min="8" max="8" width="9.7109375" customWidth="1"/>
    <col min="9" max="9" width="5.140625" customWidth="1"/>
    <col min="10" max="10" width="8" customWidth="1"/>
  </cols>
  <sheetData>
    <row r="1" spans="1:10" ht="12.6" customHeight="1">
      <c r="A1" s="33"/>
      <c r="B1" s="33"/>
      <c r="C1" s="33"/>
      <c r="D1" s="1" t="s">
        <v>117</v>
      </c>
      <c r="E1" s="1"/>
      <c r="F1" s="33">
        <v>26</v>
      </c>
      <c r="G1" s="33"/>
      <c r="H1" s="33"/>
      <c r="I1" s="33"/>
      <c r="J1" s="33"/>
    </row>
    <row r="2" spans="1:10">
      <c r="A2" s="35" t="s">
        <v>77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1"/>
      <c r="B3" s="22" t="s">
        <v>105</v>
      </c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1" t="s">
        <v>0</v>
      </c>
      <c r="B4" s="1" t="s">
        <v>1</v>
      </c>
      <c r="C4" s="35" t="s">
        <v>72</v>
      </c>
      <c r="D4" s="37"/>
      <c r="E4" s="35" t="s">
        <v>72</v>
      </c>
      <c r="F4" s="37"/>
      <c r="G4" s="35" t="s">
        <v>73</v>
      </c>
      <c r="H4" s="37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4">
        <f>MSE!C6+EDU!C6+HL!C6+OTHERS!C6</f>
        <v>1302.0631970260224</v>
      </c>
      <c r="D6" s="2">
        <f>MSE!D6+EDU!D6+HL!D6+OTHERS!D6</f>
        <v>5451.4280297397772</v>
      </c>
      <c r="E6" s="4">
        <f>C6*23%</f>
        <v>299.47453531598518</v>
      </c>
      <c r="F6" s="2">
        <f>D6*23%</f>
        <v>1253.8284468401489</v>
      </c>
      <c r="G6" s="1">
        <f>MSE!G6+EDU!G6+HL!G6+OTHERS!G6</f>
        <v>82</v>
      </c>
      <c r="H6" s="1">
        <f>MSE!H6+EDU!H6+HL!H6+OTHERS!H6</f>
        <v>155.55000000000001</v>
      </c>
      <c r="I6" s="4">
        <f>G6/E6*100</f>
        <v>27.381293008261675</v>
      </c>
      <c r="J6" s="2">
        <f>H6/F6*100</f>
        <v>12.406003420325264</v>
      </c>
    </row>
    <row r="7" spans="1:10">
      <c r="A7" s="1">
        <v>2</v>
      </c>
      <c r="B7" s="1" t="s">
        <v>8</v>
      </c>
      <c r="C7" s="4">
        <f>MSE!C7+EDU!C7+HL!C7+OTHERS!C7</f>
        <v>380.06319702602229</v>
      </c>
      <c r="D7" s="2">
        <f>MSE!D7+EDU!D7+HL!D7+OTHERS!D7</f>
        <v>1265.878029739777</v>
      </c>
      <c r="E7" s="4">
        <f t="shared" ref="E7:E52" si="0">C7*23%</f>
        <v>87.414535315985134</v>
      </c>
      <c r="F7" s="2">
        <f t="shared" ref="F7:F52" si="1">D7*23%</f>
        <v>291.15194684014875</v>
      </c>
      <c r="G7" s="1">
        <f>MSE!G7+EDU!G7+HL!G7+OTHERS!G7</f>
        <v>0</v>
      </c>
      <c r="H7" s="1">
        <f>MSE!H7+EDU!H7+HL!H7+OTHERS!H7</f>
        <v>0</v>
      </c>
      <c r="I7" s="4">
        <f t="shared" ref="I7:J52" si="2">G7/E7*100</f>
        <v>0</v>
      </c>
      <c r="J7" s="2">
        <f t="shared" si="2"/>
        <v>0</v>
      </c>
    </row>
    <row r="8" spans="1:10">
      <c r="A8" s="1">
        <v>3</v>
      </c>
      <c r="B8" s="1" t="s">
        <v>9</v>
      </c>
      <c r="C8" s="4">
        <f>MSE!C8+EDU!C8+HL!C8+OTHERS!C8</f>
        <v>1123.4386617100372</v>
      </c>
      <c r="D8" s="2">
        <f>MSE!D8+EDU!D8+HL!D8+OTHERS!D8</f>
        <v>6609.2932342007434</v>
      </c>
      <c r="E8" s="4">
        <f t="shared" si="0"/>
        <v>258.39089219330856</v>
      </c>
      <c r="F8" s="2">
        <f t="shared" si="1"/>
        <v>1520.137443866171</v>
      </c>
      <c r="G8" s="1">
        <f>MSE!G8+EDU!G8+HL!G8+OTHERS!G8</f>
        <v>114</v>
      </c>
      <c r="H8" s="1">
        <f>MSE!H8+EDU!H8+HL!H8+OTHERS!H8</f>
        <v>1778.07</v>
      </c>
      <c r="I8" s="4">
        <f t="shared" si="2"/>
        <v>44.119202125248982</v>
      </c>
      <c r="J8" s="2">
        <f t="shared" si="2"/>
        <v>116.96771283245468</v>
      </c>
    </row>
    <row r="9" spans="1:10">
      <c r="A9" s="1">
        <v>4</v>
      </c>
      <c r="B9" s="1" t="s">
        <v>10</v>
      </c>
      <c r="C9" s="4">
        <f>MSE!C9+EDU!C9+HL!C9+OTHERS!C9</f>
        <v>1209.6579925650558</v>
      </c>
      <c r="D9" s="2">
        <f>MSE!D9+EDU!D9+HL!D9+OTHERS!D9</f>
        <v>6585.6098513011148</v>
      </c>
      <c r="E9" s="4">
        <f t="shared" si="0"/>
        <v>278.22133828996283</v>
      </c>
      <c r="F9" s="2">
        <f t="shared" si="1"/>
        <v>1514.6902657992564</v>
      </c>
      <c r="G9" s="1">
        <f>MSE!G9+EDU!G9+HL!G9+OTHERS!G9</f>
        <v>334</v>
      </c>
      <c r="H9" s="1">
        <f>MSE!H9+EDU!H9+HL!H9+OTHERS!H9</f>
        <v>600</v>
      </c>
      <c r="I9" s="4">
        <f t="shared" si="2"/>
        <v>120.04830472488941</v>
      </c>
      <c r="J9" s="2">
        <f t="shared" si="2"/>
        <v>39.612058884091269</v>
      </c>
    </row>
    <row r="10" spans="1:10">
      <c r="A10" s="1">
        <v>5</v>
      </c>
      <c r="B10" s="1" t="s">
        <v>11</v>
      </c>
      <c r="C10" s="4">
        <f>MSE!C10+EDU!C10+HL!C10+OTHERS!C10</f>
        <v>419.06319702602229</v>
      </c>
      <c r="D10" s="2">
        <f>MSE!D10+EDU!D10+HL!D10+OTHERS!D10</f>
        <v>2112.6780297397768</v>
      </c>
      <c r="E10" s="4">
        <f t="shared" si="0"/>
        <v>96.384535315985133</v>
      </c>
      <c r="F10" s="2">
        <f t="shared" si="1"/>
        <v>485.91594684014871</v>
      </c>
      <c r="G10" s="1">
        <f>MSE!G10+EDU!G10+HL!G10+OTHERS!G10</f>
        <v>149</v>
      </c>
      <c r="H10" s="1">
        <f>MSE!H10+EDU!H10+HL!H10+OTHERS!H10</f>
        <v>616</v>
      </c>
      <c r="I10" s="4">
        <f t="shared" si="2"/>
        <v>154.58911485283545</v>
      </c>
      <c r="J10" s="2">
        <f t="shared" si="2"/>
        <v>126.77089607899717</v>
      </c>
    </row>
    <row r="11" spans="1:10">
      <c r="A11" s="1">
        <v>6</v>
      </c>
      <c r="B11" s="1" t="s">
        <v>12</v>
      </c>
      <c r="C11" s="4">
        <f>MSE!C11+EDU!C11+HL!C11+OTHERS!C11</f>
        <v>2557.096654275093</v>
      </c>
      <c r="D11" s="2">
        <f>MSE!D11+EDU!D11+HL!D11+OTHERS!D11</f>
        <v>10890.813085501857</v>
      </c>
      <c r="E11" s="4">
        <f t="shared" si="0"/>
        <v>588.13223048327143</v>
      </c>
      <c r="F11" s="2">
        <f t="shared" si="1"/>
        <v>2504.8870096654273</v>
      </c>
      <c r="G11" s="1">
        <f>MSE!G11+EDU!G11+HL!G11+OTHERS!G11</f>
        <v>427</v>
      </c>
      <c r="H11" s="1">
        <f>MSE!H11+EDU!H11+HL!H11+OTHERS!H11</f>
        <v>2148</v>
      </c>
      <c r="I11" s="4">
        <f t="shared" si="2"/>
        <v>72.602720590424326</v>
      </c>
      <c r="J11" s="2">
        <f t="shared" si="2"/>
        <v>85.752370933765349</v>
      </c>
    </row>
    <row r="12" spans="1:10">
      <c r="A12" s="1">
        <v>7</v>
      </c>
      <c r="B12" s="1" t="s">
        <v>13</v>
      </c>
      <c r="C12" s="4">
        <f>MSE!C12+EDU!C12+HL!C12+OTHERS!C12</f>
        <v>3151.8773234200744</v>
      </c>
      <c r="D12" s="2">
        <f>MSE!D12+EDU!D12+HL!D12+OTHERS!D12</f>
        <v>16035.846468401485</v>
      </c>
      <c r="E12" s="4">
        <f t="shared" si="0"/>
        <v>724.9317843866171</v>
      </c>
      <c r="F12" s="2">
        <f t="shared" si="1"/>
        <v>3688.2446877323418</v>
      </c>
      <c r="G12" s="1">
        <f>MSE!G12+EDU!G12+HL!G12+OTHERS!G12</f>
        <v>2639</v>
      </c>
      <c r="H12" s="1">
        <f>MSE!H12+EDU!H12+HL!H12+OTHERS!H12</f>
        <v>1111</v>
      </c>
      <c r="I12" s="4">
        <f t="shared" si="2"/>
        <v>364.03425216524664</v>
      </c>
      <c r="J12" s="2">
        <f t="shared" si="2"/>
        <v>30.122730297568207</v>
      </c>
    </row>
    <row r="13" spans="1:10">
      <c r="A13" s="1">
        <v>8</v>
      </c>
      <c r="B13" s="1" t="s">
        <v>14</v>
      </c>
      <c r="C13" s="4">
        <f>MSE!C13+EDU!C13+HL!C13+OTHERS!C13</f>
        <v>864.2193308550186</v>
      </c>
      <c r="D13" s="2">
        <f>MSE!D13+EDU!D13+HL!D13+OTHERS!D13</f>
        <v>4938.4466171003714</v>
      </c>
      <c r="E13" s="4">
        <f t="shared" si="0"/>
        <v>198.7704460966543</v>
      </c>
      <c r="F13" s="2">
        <f t="shared" si="1"/>
        <v>1135.8427219330854</v>
      </c>
      <c r="G13" s="1">
        <f>MSE!G13+EDU!G13+HL!G13+OTHERS!G13</f>
        <v>95</v>
      </c>
      <c r="H13" s="1">
        <f>MSE!H13+EDU!H13+HL!H13+OTHERS!H13</f>
        <v>747</v>
      </c>
      <c r="I13" s="4">
        <f t="shared" si="2"/>
        <v>47.793825423023506</v>
      </c>
      <c r="J13" s="2">
        <f t="shared" si="2"/>
        <v>65.766147511046611</v>
      </c>
    </row>
    <row r="14" spans="1:10">
      <c r="A14" s="1">
        <v>9</v>
      </c>
      <c r="B14" s="1" t="s">
        <v>15</v>
      </c>
      <c r="C14" s="4">
        <f>MSE!C14+EDU!C14+HL!C14+OTHERS!C14</f>
        <v>370.43866171003714</v>
      </c>
      <c r="D14" s="2">
        <f>MSE!D14+EDU!D14+HL!D14+OTHERS!D14</f>
        <v>2209.8732342007434</v>
      </c>
      <c r="E14" s="4">
        <f t="shared" si="0"/>
        <v>85.200892193308547</v>
      </c>
      <c r="F14" s="2">
        <f t="shared" si="1"/>
        <v>508.27084386617099</v>
      </c>
      <c r="G14" s="1">
        <f>MSE!G14+EDU!G14+HL!G14+OTHERS!G14</f>
        <v>240</v>
      </c>
      <c r="H14" s="1">
        <f>MSE!H14+EDU!H14+HL!H14+OTHERS!H14</f>
        <v>1634</v>
      </c>
      <c r="I14" s="4">
        <f t="shared" si="2"/>
        <v>281.68719108653767</v>
      </c>
      <c r="J14" s="2">
        <f t="shared" si="2"/>
        <v>321.4821427825666</v>
      </c>
    </row>
    <row r="15" spans="1:10">
      <c r="A15" s="1">
        <v>10</v>
      </c>
      <c r="B15" s="1" t="s">
        <v>16</v>
      </c>
      <c r="C15" s="4">
        <f>MSE!C15+EDU!C15+HL!C15+OTHERS!C15</f>
        <v>705.2193308550186</v>
      </c>
      <c r="D15" s="2">
        <f>MSE!D15+EDU!D15+HL!D15+OTHERS!D15</f>
        <v>4309.5866171003718</v>
      </c>
      <c r="E15" s="4">
        <f t="shared" si="0"/>
        <v>162.20044609665428</v>
      </c>
      <c r="F15" s="2">
        <f t="shared" si="1"/>
        <v>991.20492193308553</v>
      </c>
      <c r="G15" s="1">
        <f>MSE!G15+EDU!G15+HL!G15+OTHERS!G15</f>
        <v>0</v>
      </c>
      <c r="H15" s="1">
        <f>MSE!H15+EDU!H15+HL!H15+OTHERS!H15</f>
        <v>0</v>
      </c>
      <c r="I15" s="4">
        <f t="shared" si="2"/>
        <v>0</v>
      </c>
      <c r="J15" s="2">
        <f t="shared" si="2"/>
        <v>0</v>
      </c>
    </row>
    <row r="16" spans="1:10">
      <c r="A16" s="1">
        <v>11</v>
      </c>
      <c r="B16" s="1" t="s">
        <v>17</v>
      </c>
      <c r="C16" s="4">
        <f>MSE!C16+EDU!C16+HL!C16+OTHERS!C16</f>
        <v>512.65799256505579</v>
      </c>
      <c r="D16" s="2">
        <f>MSE!D16+EDU!D16+HL!D16+OTHERS!D16</f>
        <v>2637.099851301115</v>
      </c>
      <c r="E16" s="4">
        <f t="shared" si="0"/>
        <v>117.91133828996284</v>
      </c>
      <c r="F16" s="2">
        <f t="shared" si="1"/>
        <v>606.53296579925643</v>
      </c>
      <c r="G16" s="1">
        <f>MSE!G16+EDU!G16+HL!G16+OTHERS!G16</f>
        <v>10</v>
      </c>
      <c r="H16" s="1">
        <f>MSE!H16+EDU!H16+HL!H16+OTHERS!H16</f>
        <v>60</v>
      </c>
      <c r="I16" s="4">
        <f t="shared" si="2"/>
        <v>8.4809486051361755</v>
      </c>
      <c r="J16" s="2">
        <f t="shared" si="2"/>
        <v>9.8922900127835991</v>
      </c>
    </row>
    <row r="17" spans="1:10">
      <c r="A17" s="1">
        <v>12</v>
      </c>
      <c r="B17" s="1" t="s">
        <v>18</v>
      </c>
      <c r="C17" s="4">
        <f>MSE!C17+EDU!C17+HL!C17+OTHERS!C17</f>
        <v>801.4386617100372</v>
      </c>
      <c r="D17" s="2">
        <f>MSE!D17+EDU!D17+HL!D17+OTHERS!D17</f>
        <v>3012.293234200743</v>
      </c>
      <c r="E17" s="4">
        <f t="shared" si="0"/>
        <v>184.33089219330856</v>
      </c>
      <c r="F17" s="2">
        <f t="shared" si="1"/>
        <v>692.82744386617094</v>
      </c>
      <c r="G17" s="1">
        <f>MSE!G17+EDU!G17+HL!G17+OTHERS!G17</f>
        <v>75</v>
      </c>
      <c r="H17" s="1">
        <f>MSE!H17+EDU!H17+HL!H17+OTHERS!H17</f>
        <v>116</v>
      </c>
      <c r="I17" s="4">
        <f t="shared" si="2"/>
        <v>40.68769977055566</v>
      </c>
      <c r="J17" s="2">
        <f t="shared" si="2"/>
        <v>16.742985721334531</v>
      </c>
    </row>
    <row r="18" spans="1:10">
      <c r="A18" s="1">
        <v>13</v>
      </c>
      <c r="B18" s="1" t="s">
        <v>19</v>
      </c>
      <c r="C18" s="4">
        <f>MSE!C18+EDU!C18+HL!C18+OTHERS!C18</f>
        <v>1687.4386617100372</v>
      </c>
      <c r="D18" s="2">
        <f>MSE!D18+EDU!D18+HL!D18+OTHERS!D18</f>
        <v>7742.9132342007433</v>
      </c>
      <c r="E18" s="4">
        <f t="shared" si="0"/>
        <v>388.11089219330859</v>
      </c>
      <c r="F18" s="2">
        <f t="shared" si="1"/>
        <v>1780.870043866171</v>
      </c>
      <c r="G18" s="1">
        <f>MSE!G18+EDU!G18+HL!G18+OTHERS!G18</f>
        <v>124</v>
      </c>
      <c r="H18" s="1">
        <f>MSE!H18+EDU!H18+HL!H18+OTHERS!H18</f>
        <v>398</v>
      </c>
      <c r="I18" s="4">
        <f t="shared" si="2"/>
        <v>31.949631534236509</v>
      </c>
      <c r="J18" s="2">
        <f t="shared" si="2"/>
        <v>22.348626805803519</v>
      </c>
    </row>
    <row r="19" spans="1:10">
      <c r="A19" s="1">
        <v>14</v>
      </c>
      <c r="B19" s="1" t="s">
        <v>20</v>
      </c>
      <c r="C19" s="4">
        <f>MSE!C19+EDU!C19+HL!C19+OTHERS!C19</f>
        <v>1131.6579925650558</v>
      </c>
      <c r="D19" s="2">
        <f>MSE!D19+EDU!D19+HL!D19+OTHERS!D19</f>
        <v>6733.9798513011156</v>
      </c>
      <c r="E19" s="4">
        <f t="shared" si="0"/>
        <v>260.28133828996283</v>
      </c>
      <c r="F19" s="2">
        <f t="shared" si="1"/>
        <v>1548.8153657992566</v>
      </c>
      <c r="G19" s="1">
        <f>MSE!G19+EDU!G19+HL!G19+OTHERS!G19</f>
        <v>101</v>
      </c>
      <c r="H19" s="1">
        <f>MSE!H19+EDU!H19+HL!H19+OTHERS!H19</f>
        <v>499</v>
      </c>
      <c r="I19" s="4">
        <f t="shared" si="2"/>
        <v>38.804165009894923</v>
      </c>
      <c r="J19" s="2">
        <f t="shared" si="2"/>
        <v>32.218172095838817</v>
      </c>
    </row>
    <row r="20" spans="1:10">
      <c r="A20" s="1">
        <v>15</v>
      </c>
      <c r="B20" s="1" t="s">
        <v>21</v>
      </c>
      <c r="C20" s="4">
        <f>MSE!C20+EDU!C20+HL!C20+OTHERS!C20</f>
        <v>29840.67657992565</v>
      </c>
      <c r="D20" s="2">
        <f>MSE!D20+EDU!D20+HL!D20+OTHERS!D20</f>
        <v>103057.82159851301</v>
      </c>
      <c r="E20" s="4">
        <f t="shared" si="0"/>
        <v>6863.3556133828997</v>
      </c>
      <c r="F20" s="2">
        <f t="shared" si="1"/>
        <v>23703.298967657993</v>
      </c>
      <c r="G20" s="1">
        <f>MSE!G20+EDU!G20+HL!G20+OTHERS!G20</f>
        <v>3301</v>
      </c>
      <c r="H20" s="1">
        <f>MSE!H20+EDU!H20+HL!H20+OTHERS!H20</f>
        <v>17091</v>
      </c>
      <c r="I20" s="4">
        <f t="shared" si="2"/>
        <v>48.096007054673947</v>
      </c>
      <c r="J20" s="2">
        <f t="shared" si="2"/>
        <v>72.103887409595785</v>
      </c>
    </row>
    <row r="21" spans="1:10">
      <c r="A21" s="1">
        <v>16</v>
      </c>
      <c r="B21" s="1" t="s">
        <v>22</v>
      </c>
      <c r="C21" s="4">
        <f>MSE!C21+EDU!C21+HL!C21+OTHERS!C21</f>
        <v>725.06319702602229</v>
      </c>
      <c r="D21" s="2">
        <f>MSE!D21+EDU!D21+HL!D21+OTHERS!D21</f>
        <v>3846.1980297397768</v>
      </c>
      <c r="E21" s="4">
        <f t="shared" si="0"/>
        <v>166.76453531598514</v>
      </c>
      <c r="F21" s="2">
        <f t="shared" si="1"/>
        <v>884.62554684014867</v>
      </c>
      <c r="G21" s="1">
        <f>MSE!G21+EDU!G21+HL!G21+OTHERS!G21</f>
        <v>47</v>
      </c>
      <c r="H21" s="1">
        <f>MSE!H21+EDU!H21+HL!H21+OTHERS!H21</f>
        <v>88</v>
      </c>
      <c r="I21" s="4">
        <f t="shared" si="2"/>
        <v>28.183450342690957</v>
      </c>
      <c r="J21" s="2">
        <f t="shared" si="2"/>
        <v>9.9477118103058295</v>
      </c>
    </row>
    <row r="22" spans="1:10">
      <c r="A22" s="1">
        <v>17</v>
      </c>
      <c r="B22" s="1" t="s">
        <v>23</v>
      </c>
      <c r="C22" s="4">
        <f>MSE!C22+EDU!C22+HL!C22+OTHERS!C22</f>
        <v>10888.74721189591</v>
      </c>
      <c r="D22" s="2">
        <f>MSE!D22+EDU!D22+HL!D22+OTHERS!D22</f>
        <v>55368.834237918207</v>
      </c>
      <c r="E22" s="4">
        <f t="shared" si="0"/>
        <v>2504.4118587360595</v>
      </c>
      <c r="F22" s="2">
        <f t="shared" si="1"/>
        <v>12734.831874721189</v>
      </c>
      <c r="G22" s="1">
        <f>MSE!G22+EDU!G22+HL!G22+OTHERS!G22</f>
        <v>1938</v>
      </c>
      <c r="H22" s="1">
        <f>MSE!H22+EDU!H22+HL!H22+OTHERS!H22</f>
        <v>5937</v>
      </c>
      <c r="I22" s="4">
        <f t="shared" si="2"/>
        <v>77.383438081070295</v>
      </c>
      <c r="J22" s="2">
        <f t="shared" si="2"/>
        <v>46.620167886040363</v>
      </c>
    </row>
    <row r="23" spans="1:10">
      <c r="A23" s="1">
        <v>18</v>
      </c>
      <c r="B23" s="1" t="s">
        <v>24</v>
      </c>
      <c r="C23" s="4">
        <f>MSE!C23+EDU!C23+HL!C23+OTHERS!C23</f>
        <v>1202.4386617100372</v>
      </c>
      <c r="D23" s="2">
        <f>MSE!D23+EDU!D23+HL!D23+OTHERS!D23</f>
        <v>6492.6832342007438</v>
      </c>
      <c r="E23" s="4">
        <f t="shared" si="0"/>
        <v>276.56089219330858</v>
      </c>
      <c r="F23" s="2">
        <f t="shared" si="1"/>
        <v>1493.3171438661711</v>
      </c>
      <c r="G23" s="1">
        <f>MSE!G23+EDU!G23+HL!G23+OTHERS!G23</f>
        <v>152</v>
      </c>
      <c r="H23" s="1">
        <f>MSE!H23+EDU!H23+HL!H23+OTHERS!H23</f>
        <v>1107.75</v>
      </c>
      <c r="I23" s="4">
        <f t="shared" si="2"/>
        <v>54.960771493952265</v>
      </c>
      <c r="J23" s="2">
        <f t="shared" si="2"/>
        <v>74.180491702657022</v>
      </c>
    </row>
    <row r="24" spans="1:10">
      <c r="A24" s="1">
        <v>19</v>
      </c>
      <c r="B24" s="1" t="s">
        <v>25</v>
      </c>
      <c r="C24" s="4">
        <f>MSE!C24+EDU!C24+HL!C24+OTHERS!C24</f>
        <v>236.21933085501857</v>
      </c>
      <c r="D24" s="2">
        <f>MSE!D24+EDU!D24+HL!D24+OTHERS!D24</f>
        <v>1339.9266171003717</v>
      </c>
      <c r="E24" s="4">
        <f t="shared" si="0"/>
        <v>54.330446096654271</v>
      </c>
      <c r="F24" s="2">
        <f t="shared" si="1"/>
        <v>308.18312193308549</v>
      </c>
      <c r="G24" s="1">
        <f>MSE!G24+EDU!G24+HL!G24+OTHERS!G24</f>
        <v>0</v>
      </c>
      <c r="H24" s="1">
        <f>MSE!H24+EDU!H24+HL!H24+OTHERS!H24</f>
        <v>0</v>
      </c>
      <c r="I24" s="4">
        <f t="shared" si="2"/>
        <v>0</v>
      </c>
      <c r="J24" s="2">
        <f t="shared" si="2"/>
        <v>0</v>
      </c>
    </row>
    <row r="25" spans="1:10">
      <c r="A25" s="1">
        <v>20</v>
      </c>
      <c r="B25" s="1" t="s">
        <v>26</v>
      </c>
      <c r="C25" s="4">
        <f>MSE!C25+EDU!C25+HL!C25+OTHERS!C25</f>
        <v>341.2193308550186</v>
      </c>
      <c r="D25" s="2">
        <f>MSE!D25+EDU!D25+HL!D25+OTHERS!D25</f>
        <v>2006.7366171003719</v>
      </c>
      <c r="E25" s="4">
        <f t="shared" si="0"/>
        <v>78.480446096654276</v>
      </c>
      <c r="F25" s="2">
        <f t="shared" si="1"/>
        <v>461.54942193308557</v>
      </c>
      <c r="G25" s="1">
        <f>MSE!G25+EDU!G25+HL!G25+OTHERS!G25</f>
        <v>27</v>
      </c>
      <c r="H25" s="1">
        <f>MSE!H25+EDU!H25+HL!H25+OTHERS!H25</f>
        <v>117</v>
      </c>
      <c r="I25" s="4">
        <f t="shared" si="2"/>
        <v>34.403474168262974</v>
      </c>
      <c r="J25" s="2">
        <f t="shared" si="2"/>
        <v>25.349398014620938</v>
      </c>
    </row>
    <row r="26" spans="1:10">
      <c r="A26" s="14"/>
      <c r="B26" s="14" t="s">
        <v>27</v>
      </c>
      <c r="C26" s="26">
        <f>SUM(C6:C25)</f>
        <v>59450.695167286249</v>
      </c>
      <c r="D26" s="15">
        <f>SUM(D6:D25)</f>
        <v>252647.93970260222</v>
      </c>
      <c r="E26" s="26">
        <f t="shared" si="0"/>
        <v>13673.659888475839</v>
      </c>
      <c r="F26" s="15">
        <f t="shared" si="1"/>
        <v>58109.026131598512</v>
      </c>
      <c r="G26" s="14">
        <f>SUM(G6:G25)</f>
        <v>9855</v>
      </c>
      <c r="H26" s="15">
        <f>SUM(H6:H25)</f>
        <v>34203.369999999995</v>
      </c>
      <c r="I26" s="26">
        <f t="shared" si="2"/>
        <v>72.07287646744669</v>
      </c>
      <c r="J26" s="15">
        <f t="shared" si="2"/>
        <v>58.860683575285208</v>
      </c>
    </row>
    <row r="27" spans="1:10">
      <c r="A27" s="1"/>
      <c r="B27" s="1" t="s">
        <v>28</v>
      </c>
      <c r="C27" s="4"/>
      <c r="D27" s="2"/>
      <c r="E27" s="4"/>
      <c r="F27" s="2"/>
      <c r="G27" s="1"/>
      <c r="H27" s="2"/>
      <c r="I27" s="4"/>
      <c r="J27" s="2"/>
    </row>
    <row r="28" spans="1:10">
      <c r="A28" s="1">
        <v>21</v>
      </c>
      <c r="B28" s="1" t="s">
        <v>29</v>
      </c>
      <c r="C28" s="4">
        <f>MSE!C28+EDU!C28+HL!C28+OTHERS!C28</f>
        <v>22258.211895910779</v>
      </c>
      <c r="D28" s="2">
        <f>MSE!D28+EDU!D28+HL!D28+OTHERS!D28</f>
        <v>110651.65791821561</v>
      </c>
      <c r="E28" s="4">
        <f t="shared" si="0"/>
        <v>5119.388736059479</v>
      </c>
      <c r="F28" s="2">
        <f t="shared" si="1"/>
        <v>25449.88132118959</v>
      </c>
      <c r="G28" s="1">
        <f>MSE!G28+EDU!G28+HL!G28+OTHERS!G28</f>
        <v>2277</v>
      </c>
      <c r="H28" s="2">
        <f>MSE!H28+EDU!H28+HL!H28+OTHERS!H28</f>
        <v>9038</v>
      </c>
      <c r="I28" s="4">
        <f t="shared" si="2"/>
        <v>44.477966362692428</v>
      </c>
      <c r="J28" s="2">
        <f t="shared" si="2"/>
        <v>35.512935741963382</v>
      </c>
    </row>
    <row r="29" spans="1:10">
      <c r="A29" s="1">
        <v>22</v>
      </c>
      <c r="B29" s="1" t="s">
        <v>30</v>
      </c>
      <c r="C29" s="4">
        <f>MSE!C29+EDU!C29+HL!C29+OTHERS!C29</f>
        <v>9066.8513011152427</v>
      </c>
      <c r="D29" s="2">
        <f>MSE!D29+EDU!D29+HL!D29+OTHERS!D29</f>
        <v>48264.38602230484</v>
      </c>
      <c r="E29" s="4">
        <f t="shared" si="0"/>
        <v>2085.3757992565061</v>
      </c>
      <c r="F29" s="2">
        <f t="shared" si="1"/>
        <v>11100.808785130113</v>
      </c>
      <c r="G29" s="1">
        <f>MSE!G29+EDU!G29+HL!G29+OTHERS!G29</f>
        <v>1010</v>
      </c>
      <c r="H29" s="2">
        <f>MSE!H29+EDU!H29+HL!H29+OTHERS!H29</f>
        <v>2325</v>
      </c>
      <c r="I29" s="4">
        <f t="shared" si="2"/>
        <v>48.432517551996753</v>
      </c>
      <c r="J29" s="2">
        <f t="shared" si="2"/>
        <v>20.944419861680814</v>
      </c>
    </row>
    <row r="30" spans="1:10">
      <c r="A30" s="1">
        <v>23</v>
      </c>
      <c r="B30" s="1" t="s">
        <v>31</v>
      </c>
      <c r="C30" s="4">
        <f>MSE!C30+EDU!C30+HL!C30+OTHERS!C30</f>
        <v>98.219330855018598</v>
      </c>
      <c r="D30" s="2">
        <f>MSE!D30+EDU!D30+HL!D30+OTHERS!D30</f>
        <v>450.10661710037169</v>
      </c>
      <c r="E30" s="4">
        <f t="shared" si="0"/>
        <v>22.590446096654279</v>
      </c>
      <c r="F30" s="2">
        <f t="shared" si="1"/>
        <v>103.5245219330855</v>
      </c>
      <c r="G30" s="1">
        <f>MSE!G30+EDU!G30+HL!G30+OTHERS!G30</f>
        <v>0</v>
      </c>
      <c r="H30" s="2">
        <f>MSE!H30+EDU!H30+HL!H30+OTHERS!H30</f>
        <v>0</v>
      </c>
      <c r="I30" s="4">
        <f t="shared" si="2"/>
        <v>0</v>
      </c>
      <c r="J30" s="2">
        <f t="shared" si="2"/>
        <v>0</v>
      </c>
    </row>
    <row r="31" spans="1:10">
      <c r="A31" s="14"/>
      <c r="B31" s="14" t="s">
        <v>32</v>
      </c>
      <c r="C31" s="26">
        <f>SUM(C28:C30)</f>
        <v>31423.282527881041</v>
      </c>
      <c r="D31" s="15">
        <f>SUM(D28:D30)</f>
        <v>159366.1505576208</v>
      </c>
      <c r="E31" s="26">
        <f t="shared" si="0"/>
        <v>7227.35498141264</v>
      </c>
      <c r="F31" s="15">
        <f t="shared" si="1"/>
        <v>36654.214628252783</v>
      </c>
      <c r="G31" s="14">
        <f>SUM(G28:G30)</f>
        <v>3287</v>
      </c>
      <c r="H31" s="15">
        <f>SUM(H28:H30)</f>
        <v>11363</v>
      </c>
      <c r="I31" s="26">
        <f t="shared" si="2"/>
        <v>45.479985533483948</v>
      </c>
      <c r="J31" s="15">
        <f t="shared" si="2"/>
        <v>31.000527811722606</v>
      </c>
    </row>
    <row r="32" spans="1:10">
      <c r="A32" s="1"/>
      <c r="B32" s="1" t="s">
        <v>33</v>
      </c>
      <c r="C32" s="4">
        <v>0</v>
      </c>
      <c r="D32" s="2">
        <v>0</v>
      </c>
      <c r="E32" s="4">
        <f t="shared" si="0"/>
        <v>0</v>
      </c>
      <c r="F32" s="2">
        <f t="shared" si="1"/>
        <v>0</v>
      </c>
      <c r="G32" s="1"/>
      <c r="H32" s="2"/>
      <c r="I32" s="4">
        <v>0</v>
      </c>
      <c r="J32" s="2">
        <v>0</v>
      </c>
    </row>
    <row r="33" spans="1:10">
      <c r="A33" s="1">
        <v>24</v>
      </c>
      <c r="B33" s="1" t="s">
        <v>34</v>
      </c>
      <c r="C33" s="4">
        <f>MSE!C33+EDU!C33+HL!C33+OTHERS!C33</f>
        <v>9807.3903345724902</v>
      </c>
      <c r="D33" s="2">
        <f>MSE!D33+EDU!D33+HL!D33+OTHERS!D33</f>
        <v>40980.404498141259</v>
      </c>
      <c r="E33" s="4">
        <f t="shared" si="0"/>
        <v>2255.6997769516729</v>
      </c>
      <c r="F33" s="2">
        <f t="shared" si="1"/>
        <v>9425.4930345724897</v>
      </c>
      <c r="G33" s="1">
        <f>MSE!G33+EDU!G33+HL!G33+OTHERS!G33</f>
        <v>786</v>
      </c>
      <c r="H33" s="2">
        <f>MSE!H33+EDU!H33+HL!H33+OTHERS!H33</f>
        <v>1256.73</v>
      </c>
      <c r="I33" s="4">
        <f t="shared" si="2"/>
        <v>34.845062628954615</v>
      </c>
      <c r="J33" s="2">
        <f t="shared" si="2"/>
        <v>13.333307821567992</v>
      </c>
    </row>
    <row r="34" spans="1:10">
      <c r="A34" s="14"/>
      <c r="B34" s="14" t="s">
        <v>32</v>
      </c>
      <c r="C34" s="26">
        <f>SUM(C33)</f>
        <v>9807.3903345724902</v>
      </c>
      <c r="D34" s="15">
        <f>SUM(D33)</f>
        <v>40980.404498141259</v>
      </c>
      <c r="E34" s="26">
        <f t="shared" si="0"/>
        <v>2255.6997769516729</v>
      </c>
      <c r="F34" s="15">
        <f t="shared" si="1"/>
        <v>9425.4930345724897</v>
      </c>
      <c r="G34" s="14">
        <f>SUM(G33)</f>
        <v>786</v>
      </c>
      <c r="H34" s="15">
        <f>SUM(H33)</f>
        <v>1256.73</v>
      </c>
      <c r="I34" s="26">
        <f t="shared" si="2"/>
        <v>34.845062628954615</v>
      </c>
      <c r="J34" s="15">
        <f t="shared" si="2"/>
        <v>13.333307821567992</v>
      </c>
    </row>
    <row r="35" spans="1:10">
      <c r="A35" s="1"/>
      <c r="B35" s="1" t="s">
        <v>35</v>
      </c>
      <c r="C35" s="4"/>
      <c r="D35" s="2"/>
      <c r="E35" s="4"/>
      <c r="F35" s="2"/>
      <c r="G35" s="1"/>
      <c r="H35" s="2"/>
      <c r="I35" s="4"/>
      <c r="J35" s="2"/>
    </row>
    <row r="36" spans="1:10">
      <c r="A36" s="1">
        <v>25</v>
      </c>
      <c r="B36" s="1" t="s">
        <v>36</v>
      </c>
      <c r="C36" s="4">
        <f>MSE!C36+EDU!C36+HL!C36+OTHERS!C36</f>
        <v>479.2193308550186</v>
      </c>
      <c r="D36" s="2">
        <f>MSE!D36+EDU!D36+HL!D36+OTHERS!D36</f>
        <v>1717.2266171003716</v>
      </c>
      <c r="E36" s="4">
        <f t="shared" si="0"/>
        <v>110.22044609665429</v>
      </c>
      <c r="F36" s="2">
        <f t="shared" si="1"/>
        <v>394.96212193308548</v>
      </c>
      <c r="G36" s="1">
        <f>MSE!G36+EDU!G36+HL!G36+OTHERS!G36</f>
        <v>297</v>
      </c>
      <c r="H36" s="2">
        <f>MSE!H36+EDU!H36+HL!H36+OTHERS!H36</f>
        <v>1540.25</v>
      </c>
      <c r="I36" s="4">
        <f t="shared" si="2"/>
        <v>269.45998725096376</v>
      </c>
      <c r="J36" s="2">
        <f t="shared" si="2"/>
        <v>389.97410497529921</v>
      </c>
    </row>
    <row r="37" spans="1:10">
      <c r="A37" s="1">
        <v>26</v>
      </c>
      <c r="B37" s="1" t="s">
        <v>37</v>
      </c>
      <c r="C37" s="4">
        <f>MSE!C37+EDU!C37+HL!C37+OTHERS!C37</f>
        <v>3559.6319702602232</v>
      </c>
      <c r="D37" s="2">
        <f>MSE!D37+EDU!D37+HL!D37+OTHERS!D37</f>
        <v>14981.689405204461</v>
      </c>
      <c r="E37" s="4">
        <f t="shared" si="0"/>
        <v>818.71535315985136</v>
      </c>
      <c r="F37" s="2">
        <f t="shared" si="1"/>
        <v>3445.7885631970262</v>
      </c>
      <c r="G37" s="1">
        <f>MSE!G37+EDU!G37+HL!G37+OTHERS!G37</f>
        <v>83</v>
      </c>
      <c r="H37" s="2">
        <f>MSE!H37+EDU!H37+HL!H37+OTHERS!H37</f>
        <v>782</v>
      </c>
      <c r="I37" s="4">
        <f t="shared" si="2"/>
        <v>10.137833580335281</v>
      </c>
      <c r="J37" s="2">
        <f t="shared" si="2"/>
        <v>22.694369827336562</v>
      </c>
    </row>
    <row r="38" spans="1:10">
      <c r="A38" s="1">
        <v>27</v>
      </c>
      <c r="B38" s="1" t="s">
        <v>38</v>
      </c>
      <c r="C38" s="4">
        <f>MSE!C38+EDU!C38+HL!C38+OTHERS!C38</f>
        <v>1064.6579925650558</v>
      </c>
      <c r="D38" s="2">
        <f>MSE!D38+EDU!D38+HL!D38+OTHERS!D38</f>
        <v>5287.6598513011159</v>
      </c>
      <c r="E38" s="4">
        <f t="shared" si="0"/>
        <v>244.87133828996284</v>
      </c>
      <c r="F38" s="2">
        <f t="shared" si="1"/>
        <v>1216.1617657992567</v>
      </c>
      <c r="G38" s="1">
        <f>MSE!G38+EDU!G38+HL!G38+OTHERS!G38</f>
        <v>42</v>
      </c>
      <c r="H38" s="2">
        <f>MSE!H38+EDU!H38+HL!H38+OTHERS!H38</f>
        <v>856</v>
      </c>
      <c r="I38" s="4">
        <f t="shared" si="2"/>
        <v>17.151864441670984</v>
      </c>
      <c r="J38" s="2">
        <f t="shared" si="2"/>
        <v>70.385373399519764</v>
      </c>
    </row>
    <row r="39" spans="1:10">
      <c r="A39" s="1">
        <v>28</v>
      </c>
      <c r="B39" s="1" t="s">
        <v>39</v>
      </c>
      <c r="C39" s="4">
        <f>MSE!C39+EDU!C39+HL!C39+OTHERS!C39</f>
        <v>145.21933085501857</v>
      </c>
      <c r="D39" s="2">
        <f>MSE!D39+EDU!D39+HL!D39+OTHERS!D39</f>
        <v>903.55661710037168</v>
      </c>
      <c r="E39" s="4">
        <f t="shared" si="0"/>
        <v>33.400446096654271</v>
      </c>
      <c r="F39" s="2">
        <f t="shared" si="1"/>
        <v>207.8180219330855</v>
      </c>
      <c r="G39" s="1">
        <f>MSE!G39+EDU!G39+HL!G39+OTHERS!G39</f>
        <v>0</v>
      </c>
      <c r="H39" s="2">
        <f>MSE!H39+EDU!H39+HL!H39+OTHERS!H39</f>
        <v>0</v>
      </c>
      <c r="I39" s="4">
        <f t="shared" si="2"/>
        <v>0</v>
      </c>
      <c r="J39" s="2">
        <f t="shared" si="2"/>
        <v>0</v>
      </c>
    </row>
    <row r="40" spans="1:10">
      <c r="A40" s="1">
        <v>29</v>
      </c>
      <c r="B40" s="1" t="s">
        <v>40</v>
      </c>
      <c r="C40" s="4">
        <f>MSE!C40+EDU!C40+HL!C40+OTHERS!C40</f>
        <v>205.21933085501857</v>
      </c>
      <c r="D40" s="2">
        <f>MSE!D40+EDU!D40+HL!D40+OTHERS!D40</f>
        <v>1070.1066171003717</v>
      </c>
      <c r="E40" s="4">
        <f t="shared" si="0"/>
        <v>47.200446096654275</v>
      </c>
      <c r="F40" s="2">
        <f t="shared" si="1"/>
        <v>246.1245219330855</v>
      </c>
      <c r="G40" s="1">
        <f>MSE!G40+EDU!G40+HL!G40+OTHERS!G40</f>
        <v>17</v>
      </c>
      <c r="H40" s="2">
        <f>MSE!H40+EDU!H40+HL!H40+OTHERS!H40</f>
        <v>129</v>
      </c>
      <c r="I40" s="4">
        <f t="shared" si="2"/>
        <v>36.016608752358842</v>
      </c>
      <c r="J40" s="2">
        <f t="shared" si="2"/>
        <v>52.412493881886157</v>
      </c>
    </row>
    <row r="41" spans="1:10">
      <c r="A41" s="1">
        <v>30</v>
      </c>
      <c r="B41" s="1" t="s">
        <v>41</v>
      </c>
      <c r="C41" s="4">
        <f>MSE!C41+EDU!C41+HL!C41+OTHERS!C41</f>
        <v>98.219330855018598</v>
      </c>
      <c r="D41" s="2">
        <f>MSE!D41+EDU!D41+HL!D41+OTHERS!D41</f>
        <v>450.10661710037169</v>
      </c>
      <c r="E41" s="4">
        <f t="shared" si="0"/>
        <v>22.590446096654279</v>
      </c>
      <c r="F41" s="2">
        <f t="shared" si="1"/>
        <v>103.5245219330855</v>
      </c>
      <c r="G41" s="1">
        <f>MSE!G41+EDU!G41+HL!G41+OTHERS!G41</f>
        <v>0</v>
      </c>
      <c r="H41" s="2">
        <f>MSE!H41+EDU!H41+HL!H41+OTHERS!H41</f>
        <v>0</v>
      </c>
      <c r="I41" s="4">
        <f t="shared" si="2"/>
        <v>0</v>
      </c>
      <c r="J41" s="2">
        <f t="shared" si="2"/>
        <v>0</v>
      </c>
    </row>
    <row r="42" spans="1:10">
      <c r="A42" s="1">
        <v>31</v>
      </c>
      <c r="B42" s="1" t="s">
        <v>42</v>
      </c>
      <c r="C42" s="4">
        <f>MSE!C42+EDU!C42+HL!C42+OTHERS!C42</f>
        <v>431.2193308550186</v>
      </c>
      <c r="D42" s="2">
        <f>MSE!D42+EDU!D42+HL!D42+OTHERS!D42</f>
        <v>2542.0166171003716</v>
      </c>
      <c r="E42" s="4">
        <f t="shared" si="0"/>
        <v>99.180446096654279</v>
      </c>
      <c r="F42" s="2">
        <f t="shared" si="1"/>
        <v>584.6638219330855</v>
      </c>
      <c r="G42" s="1">
        <f>MSE!G42+EDU!G42+HL!G42+OTHERS!G42</f>
        <v>0</v>
      </c>
      <c r="H42" s="2">
        <f>MSE!H42+EDU!H42+HL!H42+OTHERS!H42</f>
        <v>0</v>
      </c>
      <c r="I42" s="4">
        <f t="shared" si="2"/>
        <v>0</v>
      </c>
      <c r="J42" s="2">
        <f t="shared" si="2"/>
        <v>0</v>
      </c>
    </row>
    <row r="43" spans="1:10">
      <c r="A43" s="1">
        <v>32</v>
      </c>
      <c r="B43" s="1" t="s">
        <v>43</v>
      </c>
      <c r="C43" s="4">
        <f>MSE!C43+EDU!C43+HL!C43+OTHERS!C43</f>
        <v>47</v>
      </c>
      <c r="D43" s="2">
        <f>MSE!D43+EDU!D43+HL!D43+OTHERS!D43</f>
        <v>453.45</v>
      </c>
      <c r="E43" s="4">
        <f t="shared" si="0"/>
        <v>10.81</v>
      </c>
      <c r="F43" s="2">
        <f t="shared" si="1"/>
        <v>104.29350000000001</v>
      </c>
      <c r="G43" s="1">
        <f>MSE!G43+EDU!G43+HL!G43+OTHERS!G43</f>
        <v>0</v>
      </c>
      <c r="H43" s="2">
        <f>MSE!H43+EDU!H43+HL!H43+OTHERS!H43</f>
        <v>0</v>
      </c>
      <c r="I43" s="4">
        <f t="shared" si="2"/>
        <v>0</v>
      </c>
      <c r="J43" s="2">
        <f t="shared" si="2"/>
        <v>0</v>
      </c>
    </row>
    <row r="44" spans="1:10">
      <c r="A44" s="1">
        <v>33</v>
      </c>
      <c r="B44" s="1" t="s">
        <v>44</v>
      </c>
      <c r="C44" s="4">
        <f>MSE!C44+EDU!C44+HL!C44+OTHERS!C44</f>
        <v>74</v>
      </c>
      <c r="D44" s="2">
        <f>MSE!D44+EDU!D44+HL!D44+OTHERS!D44</f>
        <v>763.39</v>
      </c>
      <c r="E44" s="4">
        <f t="shared" si="0"/>
        <v>17.02</v>
      </c>
      <c r="F44" s="2">
        <f t="shared" si="1"/>
        <v>175.5797</v>
      </c>
      <c r="G44" s="1">
        <f>MSE!G44+EDU!G44+HL!G44+OTHERS!G44</f>
        <v>0</v>
      </c>
      <c r="H44" s="2">
        <f>MSE!H44+EDU!H44+HL!H44+OTHERS!H44</f>
        <v>0</v>
      </c>
      <c r="I44" s="4">
        <f t="shared" si="2"/>
        <v>0</v>
      </c>
      <c r="J44" s="2">
        <f t="shared" si="2"/>
        <v>0</v>
      </c>
    </row>
    <row r="45" spans="1:10">
      <c r="A45" s="14"/>
      <c r="B45" s="14" t="s">
        <v>32</v>
      </c>
      <c r="C45" s="26">
        <f>SUM(C36:C44)</f>
        <v>6104.386617100372</v>
      </c>
      <c r="D45" s="15">
        <f>SUM(D36:D44)</f>
        <v>28169.202342007437</v>
      </c>
      <c r="E45" s="26">
        <f t="shared" si="0"/>
        <v>1404.0089219330855</v>
      </c>
      <c r="F45" s="15">
        <f t="shared" si="1"/>
        <v>6478.9165386617105</v>
      </c>
      <c r="G45" s="14">
        <f>SUM(G36:G44)</f>
        <v>439</v>
      </c>
      <c r="H45" s="15">
        <f>SUM(H36:H44)</f>
        <v>3307.25</v>
      </c>
      <c r="I45" s="26">
        <f t="shared" si="2"/>
        <v>31.267607573003907</v>
      </c>
      <c r="J45" s="15">
        <f t="shared" si="2"/>
        <v>51.04634363268319</v>
      </c>
    </row>
    <row r="46" spans="1:10">
      <c r="A46" s="1"/>
      <c r="B46" s="1" t="s">
        <v>45</v>
      </c>
      <c r="C46" s="4"/>
      <c r="D46" s="2"/>
      <c r="E46" s="4"/>
      <c r="F46" s="2"/>
      <c r="G46" s="1"/>
      <c r="H46" s="2"/>
      <c r="I46" s="4"/>
      <c r="J46" s="2"/>
    </row>
    <row r="47" spans="1:10">
      <c r="A47" s="1">
        <v>34</v>
      </c>
      <c r="B47" s="1" t="s">
        <v>46</v>
      </c>
      <c r="C47" s="4">
        <f>MSE!C47+EDU!C47+HL!C47+OTHERS!C47</f>
        <v>21262.007434944237</v>
      </c>
      <c r="D47" s="2">
        <f>MSE!D47+EDU!D47+HL!D47+OTHERS!D47</f>
        <v>55035.432044609668</v>
      </c>
      <c r="E47" s="4">
        <f t="shared" si="0"/>
        <v>4890.2617100371745</v>
      </c>
      <c r="F47" s="2">
        <f t="shared" si="1"/>
        <v>12658.149370260224</v>
      </c>
      <c r="G47" s="1">
        <f>MSE!G47+EDU!G47+HL!G47+OTHERS!G47</f>
        <v>7112</v>
      </c>
      <c r="H47" s="2">
        <f>MSE!H47+EDU!H47+HL!H47+OTHERS!H47</f>
        <v>13742</v>
      </c>
      <c r="I47" s="4">
        <f t="shared" si="2"/>
        <v>145.43188936908524</v>
      </c>
      <c r="J47" s="2">
        <f t="shared" si="2"/>
        <v>108.56247306013181</v>
      </c>
    </row>
    <row r="48" spans="1:10">
      <c r="A48" s="1">
        <v>35</v>
      </c>
      <c r="B48" s="1" t="s">
        <v>47</v>
      </c>
      <c r="C48" s="4">
        <f>MSE!C48+EDU!C48+HL!C48+OTHERS!C48</f>
        <v>1190</v>
      </c>
      <c r="D48" s="2">
        <f>MSE!D48+EDU!D48+HL!D48+OTHERS!D48</f>
        <v>11197.83</v>
      </c>
      <c r="E48" s="4">
        <f t="shared" si="0"/>
        <v>273.7</v>
      </c>
      <c r="F48" s="2">
        <f t="shared" si="1"/>
        <v>2575.5009</v>
      </c>
      <c r="G48" s="1">
        <f>MSE!G48+EDU!G48+HL!G48+OTHERS!G48</f>
        <v>0</v>
      </c>
      <c r="H48" s="2">
        <f>MSE!H48+EDU!H48+HL!H48+OTHERS!H48</f>
        <v>2078</v>
      </c>
      <c r="I48" s="4">
        <f t="shared" si="2"/>
        <v>0</v>
      </c>
      <c r="J48" s="2">
        <f t="shared" si="2"/>
        <v>80.683334259366788</v>
      </c>
    </row>
    <row r="49" spans="1:10">
      <c r="A49" s="1">
        <v>36</v>
      </c>
      <c r="B49" s="1" t="s">
        <v>48</v>
      </c>
      <c r="C49" s="4">
        <f>MSE!C49+EDU!C49+HL!C49+OTHERS!C49</f>
        <v>11131</v>
      </c>
      <c r="D49" s="2">
        <f>MSE!D49+EDU!D49+HL!D49+OTHERS!D49</f>
        <v>67940.209999999992</v>
      </c>
      <c r="E49" s="4">
        <f t="shared" si="0"/>
        <v>2560.13</v>
      </c>
      <c r="F49" s="2">
        <f t="shared" si="1"/>
        <v>15626.248299999999</v>
      </c>
      <c r="G49" s="1">
        <f>MSE!G49+EDU!G49+HL!G49+OTHERS!G49</f>
        <v>5227</v>
      </c>
      <c r="H49" s="2">
        <f>MSE!H49+EDU!H49+HL!H49+OTHERS!H49</f>
        <v>52891</v>
      </c>
      <c r="I49" s="4">
        <f t="shared" si="2"/>
        <v>204.16931952674275</v>
      </c>
      <c r="J49" s="2">
        <f t="shared" si="2"/>
        <v>338.47535879741525</v>
      </c>
    </row>
    <row r="50" spans="1:10">
      <c r="A50" s="1">
        <v>37</v>
      </c>
      <c r="B50" s="1" t="s">
        <v>49</v>
      </c>
      <c r="C50" s="4">
        <f>MSE!C50+EDU!C50+HL!C50+OTHERS!C50</f>
        <v>2164</v>
      </c>
      <c r="D50" s="2">
        <f>MSE!D50+EDU!D50+HL!D50+OTHERS!D50</f>
        <v>10115.740855018588</v>
      </c>
      <c r="E50" s="4">
        <f t="shared" si="0"/>
        <v>497.72</v>
      </c>
      <c r="F50" s="2">
        <f t="shared" si="1"/>
        <v>2326.6203966542753</v>
      </c>
      <c r="G50" s="1">
        <f>MSE!G50+EDU!G50+HL!G50+OTHERS!G50</f>
        <v>97</v>
      </c>
      <c r="H50" s="2">
        <f>MSE!H50+EDU!H50+HL!H50+OTHERS!H50</f>
        <v>336.8</v>
      </c>
      <c r="I50" s="4">
        <f t="shared" si="2"/>
        <v>19.488869243751505</v>
      </c>
      <c r="J50" s="2">
        <f t="shared" si="2"/>
        <v>14.475932579475574</v>
      </c>
    </row>
    <row r="51" spans="1:10">
      <c r="A51" s="14"/>
      <c r="B51" s="14" t="s">
        <v>32</v>
      </c>
      <c r="C51" s="26">
        <f>SUM(C47:C50)</f>
        <v>35747.007434944237</v>
      </c>
      <c r="D51" s="15">
        <f>SUM(D47:D50)</f>
        <v>144289.21289962824</v>
      </c>
      <c r="E51" s="26">
        <f t="shared" si="0"/>
        <v>8221.8117100371746</v>
      </c>
      <c r="F51" s="15">
        <f t="shared" si="1"/>
        <v>33186.518966914497</v>
      </c>
      <c r="G51" s="14">
        <f>SUM(G47:G50)</f>
        <v>12436</v>
      </c>
      <c r="H51" s="15">
        <f>SUM(H47:H50)</f>
        <v>69047.8</v>
      </c>
      <c r="I51" s="26">
        <f t="shared" si="2"/>
        <v>151.25620044081222</v>
      </c>
      <c r="J51" s="15">
        <f t="shared" si="2"/>
        <v>208.05978496520717</v>
      </c>
    </row>
    <row r="52" spans="1:10">
      <c r="A52" s="14"/>
      <c r="B52" s="14" t="s">
        <v>50</v>
      </c>
      <c r="C52" s="26">
        <f>C51+C45+C34+C31+C26</f>
        <v>142532.76208178437</v>
      </c>
      <c r="D52" s="15">
        <f>D51+D45+D34+D31+D26</f>
        <v>625452.90999999992</v>
      </c>
      <c r="E52" s="26">
        <f t="shared" si="0"/>
        <v>32782.535278810406</v>
      </c>
      <c r="F52" s="15">
        <f t="shared" si="1"/>
        <v>143854.16929999998</v>
      </c>
      <c r="G52" s="14">
        <f>G51+G45+G34+G31+G26</f>
        <v>26803</v>
      </c>
      <c r="H52" s="14">
        <f>H51+H45+H34+H31+H26</f>
        <v>119178.15</v>
      </c>
      <c r="I52" s="26">
        <f t="shared" si="2"/>
        <v>81.759997425594506</v>
      </c>
      <c r="J52" s="15">
        <f t="shared" si="2"/>
        <v>82.846503914294274</v>
      </c>
    </row>
  </sheetData>
  <mergeCells count="9">
    <mergeCell ref="A2:J2"/>
    <mergeCell ref="C4:D4"/>
    <mergeCell ref="E4:F4"/>
    <mergeCell ref="G4:H4"/>
    <mergeCell ref="I4:J4"/>
    <mergeCell ref="C3:D3"/>
    <mergeCell ref="E3:F3"/>
    <mergeCell ref="G3:H3"/>
    <mergeCell ref="I3:J3"/>
  </mergeCells>
  <pageMargins left="0.9055118110236221" right="0.11811023622047245" top="0.35433070866141736" bottom="0.15748031496062992" header="0.31496062992125984" footer="0.31496062992125984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3"/>
  <sheetViews>
    <sheetView workbookViewId="0">
      <selection activeCell="D1" sqref="D1:F1"/>
    </sheetView>
  </sheetViews>
  <sheetFormatPr defaultRowHeight="15"/>
  <cols>
    <col min="1" max="1" width="4.5703125" style="18" customWidth="1"/>
    <col min="2" max="2" width="20" customWidth="1"/>
    <col min="3" max="3" width="9.7109375" customWidth="1"/>
    <col min="4" max="4" width="11" customWidth="1"/>
    <col min="5" max="5" width="8.7109375" customWidth="1"/>
    <col min="6" max="6" width="10.140625" customWidth="1"/>
    <col min="7" max="7" width="7.28515625" customWidth="1"/>
    <col min="8" max="8" width="10.42578125" customWidth="1"/>
    <col min="9" max="9" width="8.42578125" customWidth="1"/>
    <col min="10" max="10" width="6.7109375" customWidth="1"/>
  </cols>
  <sheetData>
    <row r="1" spans="1:10">
      <c r="D1" s="1" t="s">
        <v>117</v>
      </c>
      <c r="E1" s="1"/>
      <c r="F1" s="33">
        <v>27</v>
      </c>
    </row>
    <row r="2" spans="1:10">
      <c r="A2" s="39" t="s">
        <v>78</v>
      </c>
      <c r="B2" s="40"/>
      <c r="C2" s="40"/>
      <c r="D2" s="40"/>
      <c r="E2" s="40"/>
      <c r="F2" s="40"/>
      <c r="G2" s="40"/>
      <c r="H2" s="40"/>
      <c r="I2" s="40"/>
      <c r="J2" s="41"/>
    </row>
    <row r="3" spans="1:10">
      <c r="A3" s="7"/>
      <c r="B3" s="30" t="s">
        <v>106</v>
      </c>
      <c r="C3" s="1" t="s">
        <v>52</v>
      </c>
      <c r="D3" s="1"/>
      <c r="E3" s="1" t="s">
        <v>53</v>
      </c>
      <c r="F3" s="1"/>
      <c r="G3" s="1" t="s">
        <v>54</v>
      </c>
      <c r="H3" s="1"/>
      <c r="I3" s="35" t="s">
        <v>55</v>
      </c>
      <c r="J3" s="37"/>
    </row>
    <row r="4" spans="1:10">
      <c r="A4" s="7" t="s">
        <v>0</v>
      </c>
      <c r="B4" s="1" t="s">
        <v>1</v>
      </c>
      <c r="C4" s="35" t="s">
        <v>64</v>
      </c>
      <c r="D4" s="37"/>
      <c r="E4" s="35" t="s">
        <v>64</v>
      </c>
      <c r="F4" s="37"/>
      <c r="G4" s="35" t="s">
        <v>64</v>
      </c>
      <c r="H4" s="37"/>
      <c r="I4" s="1" t="s">
        <v>71</v>
      </c>
      <c r="J4" s="1"/>
    </row>
    <row r="5" spans="1:10">
      <c r="A5" s="7"/>
      <c r="B5" s="1"/>
      <c r="C5" s="1" t="s">
        <v>5</v>
      </c>
      <c r="D5" s="1" t="s">
        <v>6</v>
      </c>
      <c r="E5" s="1" t="s">
        <v>5</v>
      </c>
      <c r="F5" s="1" t="s">
        <v>6</v>
      </c>
      <c r="G5" s="1" t="s">
        <v>5</v>
      </c>
      <c r="H5" s="1" t="s">
        <v>6</v>
      </c>
      <c r="I5" s="1" t="s">
        <v>5</v>
      </c>
      <c r="J5" s="1" t="s">
        <v>6</v>
      </c>
    </row>
    <row r="6" spans="1:10">
      <c r="A6" s="7">
        <v>1</v>
      </c>
      <c r="B6" s="1" t="s">
        <v>7</v>
      </c>
      <c r="C6" s="4">
        <f>'AGRI TOTAL'!C6+MSE!C6+EDU!C6+HL!C6+OTHERS!C6</f>
        <v>4783.063197026022</v>
      </c>
      <c r="D6" s="2">
        <f>'AGRI TOTAL'!D6+'TOTAL MSE-OPS'!D6</f>
        <v>7102.0880297397771</v>
      </c>
      <c r="E6" s="4">
        <f>C6*23%</f>
        <v>1100.104535315985</v>
      </c>
      <c r="F6" s="2">
        <f>D6*23%</f>
        <v>1633.4802468401488</v>
      </c>
      <c r="G6" s="4">
        <f>'AGRI TOTAL'!G6+'TOTAL MSE-OPS'!G6</f>
        <v>91</v>
      </c>
      <c r="H6" s="2">
        <f>'AGRI TOTAL'!H6+'TOTAL MSE-OPS'!H6</f>
        <v>155.73000000000002</v>
      </c>
      <c r="I6" s="4">
        <f>G6/E6*100</f>
        <v>8.2719411727415437</v>
      </c>
      <c r="J6" s="2">
        <f>H6/F6*100</f>
        <v>9.5336322738673225</v>
      </c>
    </row>
    <row r="7" spans="1:10">
      <c r="A7" s="7">
        <v>2</v>
      </c>
      <c r="B7" s="1" t="s">
        <v>8</v>
      </c>
      <c r="C7" s="4">
        <f>'AGRI TOTAL'!C7+MSE!C7+EDU!C7+HL!C7+OTHERS!C7</f>
        <v>665.06319702602241</v>
      </c>
      <c r="D7" s="2">
        <f>'AGRI TOTAL'!D7+'TOTAL MSE-OPS'!D7</f>
        <v>1415.878029739777</v>
      </c>
      <c r="E7" s="4">
        <f t="shared" ref="E7:E25" si="0">C7*23%</f>
        <v>152.96453531598516</v>
      </c>
      <c r="F7" s="2">
        <f t="shared" ref="F7:F25" si="1">D7*23%</f>
        <v>325.65194684014875</v>
      </c>
      <c r="G7" s="4">
        <f>'AGRI TOTAL'!G7+'TOTAL MSE-OPS'!G7</f>
        <v>0</v>
      </c>
      <c r="H7" s="2">
        <f>'AGRI TOTAL'!H7+'TOTAL MSE-OPS'!H7</f>
        <v>0.31</v>
      </c>
      <c r="I7" s="4">
        <f t="shared" ref="I7:I52" si="2">G7/E7*100</f>
        <v>0</v>
      </c>
      <c r="J7" s="2">
        <f t="shared" ref="J7:J52" si="3">H7/F7*100</f>
        <v>9.5193657832535014E-2</v>
      </c>
    </row>
    <row r="8" spans="1:10">
      <c r="A8" s="7">
        <v>3</v>
      </c>
      <c r="B8" s="1" t="s">
        <v>9</v>
      </c>
      <c r="C8" s="4">
        <f>'AGRI TOTAL'!C8+MSE!C8+EDU!C8+HL!C8+OTHERS!C8</f>
        <v>4656.4386617100372</v>
      </c>
      <c r="D8" s="2">
        <f>'AGRI TOTAL'!D8+'TOTAL MSE-OPS'!D8</f>
        <v>9929.6332342007427</v>
      </c>
      <c r="E8" s="4">
        <f t="shared" si="0"/>
        <v>1070.9808921933086</v>
      </c>
      <c r="F8" s="2">
        <f t="shared" si="1"/>
        <v>2283.8156438661708</v>
      </c>
      <c r="G8" s="4">
        <f>'AGRI TOTAL'!G8+'TOTAL MSE-OPS'!G8</f>
        <v>134</v>
      </c>
      <c r="H8" s="2">
        <f>'AGRI TOTAL'!H8+'TOTAL MSE-OPS'!H8</f>
        <v>1811.05</v>
      </c>
      <c r="I8" s="4">
        <f t="shared" si="2"/>
        <v>12.511894561029518</v>
      </c>
      <c r="J8" s="2">
        <f t="shared" si="3"/>
        <v>79.299307930746693</v>
      </c>
    </row>
    <row r="9" spans="1:10">
      <c r="A9" s="7">
        <v>4</v>
      </c>
      <c r="B9" s="1" t="s">
        <v>10</v>
      </c>
      <c r="C9" s="4">
        <f>'AGRI TOTAL'!C9+MSE!C9+EDU!C9+HL!C9+OTHERS!C9</f>
        <v>5334.6579925650558</v>
      </c>
      <c r="D9" s="2">
        <f>'AGRI TOTAL'!D9+'TOTAL MSE-OPS'!D9</f>
        <v>10078.059851301114</v>
      </c>
      <c r="E9" s="4">
        <f t="shared" si="0"/>
        <v>1226.9713382899629</v>
      </c>
      <c r="F9" s="2">
        <f t="shared" si="1"/>
        <v>2317.9537657992564</v>
      </c>
      <c r="G9" s="4">
        <f>'AGRI TOTAL'!G9+'TOTAL MSE-OPS'!G9</f>
        <v>512</v>
      </c>
      <c r="H9" s="2">
        <f>'AGRI TOTAL'!H9+'TOTAL MSE-OPS'!H9</f>
        <v>745</v>
      </c>
      <c r="I9" s="4">
        <f t="shared" si="2"/>
        <v>41.728766110671941</v>
      </c>
      <c r="J9" s="2">
        <f t="shared" si="3"/>
        <v>32.140416732734771</v>
      </c>
    </row>
    <row r="10" spans="1:10">
      <c r="A10" s="7">
        <v>5</v>
      </c>
      <c r="B10" s="1" t="s">
        <v>11</v>
      </c>
      <c r="C10" s="4">
        <f>'AGRI TOTAL'!C10+MSE!C10+EDU!C10+HL!C10+OTHERS!C10</f>
        <v>1303.0631970260224</v>
      </c>
      <c r="D10" s="2">
        <f>'AGRI TOTAL'!D10+'TOTAL MSE-OPS'!D10</f>
        <v>2509.5180297397769</v>
      </c>
      <c r="E10" s="4">
        <f t="shared" si="0"/>
        <v>299.70453531598514</v>
      </c>
      <c r="F10" s="2">
        <f t="shared" si="1"/>
        <v>577.18914684014874</v>
      </c>
      <c r="G10" s="4">
        <f>'AGRI TOTAL'!G10+'TOTAL MSE-OPS'!G10</f>
        <v>149</v>
      </c>
      <c r="H10" s="2">
        <f>'AGRI TOTAL'!H10+'TOTAL MSE-OPS'!H10</f>
        <v>616</v>
      </c>
      <c r="I10" s="4">
        <f t="shared" si="2"/>
        <v>49.715630710394819</v>
      </c>
      <c r="J10" s="2">
        <f t="shared" si="3"/>
        <v>106.72411346823189</v>
      </c>
    </row>
    <row r="11" spans="1:10">
      <c r="A11" s="7">
        <v>6</v>
      </c>
      <c r="B11" s="1" t="s">
        <v>12</v>
      </c>
      <c r="C11" s="4">
        <f>'AGRI TOTAL'!C11+MSE!C11+EDU!C11+HL!C11+OTHERS!C11</f>
        <v>12516.09665427509</v>
      </c>
      <c r="D11" s="2">
        <f>'AGRI TOTAL'!D11+'TOTAL MSE-OPS'!D11</f>
        <v>17285.223085501857</v>
      </c>
      <c r="E11" s="4">
        <f t="shared" si="0"/>
        <v>2878.7022304832708</v>
      </c>
      <c r="F11" s="2">
        <f t="shared" si="1"/>
        <v>3975.6013096654274</v>
      </c>
      <c r="G11" s="4">
        <f>'AGRI TOTAL'!G11+'TOTAL MSE-OPS'!G11</f>
        <v>696</v>
      </c>
      <c r="H11" s="2">
        <f>'AGRI TOTAL'!H11+'TOTAL MSE-OPS'!H11</f>
        <v>2417</v>
      </c>
      <c r="I11" s="4">
        <f t="shared" si="2"/>
        <v>24.177561424376876</v>
      </c>
      <c r="J11" s="2">
        <f t="shared" si="3"/>
        <v>60.795834686034098</v>
      </c>
    </row>
    <row r="12" spans="1:10">
      <c r="A12" s="7">
        <v>7</v>
      </c>
      <c r="B12" s="1" t="s">
        <v>13</v>
      </c>
      <c r="C12" s="4">
        <f>'AGRI TOTAL'!C12+MSE!C12+EDU!C12+HL!C12+OTHERS!C12</f>
        <v>14839.877323420074</v>
      </c>
      <c r="D12" s="2">
        <f>'AGRI TOTAL'!D12+'TOTAL MSE-OPS'!D12</f>
        <v>26803.696468401482</v>
      </c>
      <c r="E12" s="4">
        <f t="shared" si="0"/>
        <v>3413.1717843866172</v>
      </c>
      <c r="F12" s="2">
        <f t="shared" si="1"/>
        <v>6164.8501877323415</v>
      </c>
      <c r="G12" s="4">
        <f>'AGRI TOTAL'!G12+'TOTAL MSE-OPS'!G12</f>
        <v>2913</v>
      </c>
      <c r="H12" s="2">
        <f>'AGRI TOTAL'!H12+'TOTAL MSE-OPS'!H12</f>
        <v>4111</v>
      </c>
      <c r="I12" s="4">
        <f t="shared" si="2"/>
        <v>85.345836190413038</v>
      </c>
      <c r="J12" s="2">
        <f t="shared" si="3"/>
        <v>66.684507730303451</v>
      </c>
    </row>
    <row r="13" spans="1:10">
      <c r="A13" s="7">
        <v>8</v>
      </c>
      <c r="B13" s="1" t="s">
        <v>14</v>
      </c>
      <c r="C13" s="4">
        <f>'AGRI TOTAL'!C13+MSE!C13+EDU!C13+HL!C13+OTHERS!C13</f>
        <v>3669.2193308550186</v>
      </c>
      <c r="D13" s="2">
        <f>'AGRI TOTAL'!D13+'TOTAL MSE-OPS'!D13</f>
        <v>7301.4966171003716</v>
      </c>
      <c r="E13" s="4">
        <f t="shared" si="0"/>
        <v>843.92044609665436</v>
      </c>
      <c r="F13" s="2">
        <f t="shared" si="1"/>
        <v>1679.3442219330855</v>
      </c>
      <c r="G13" s="4">
        <f>'AGRI TOTAL'!G13+'TOTAL MSE-OPS'!G13</f>
        <v>134</v>
      </c>
      <c r="H13" s="2">
        <f>'AGRI TOTAL'!H13+'TOTAL MSE-OPS'!H13</f>
        <v>851</v>
      </c>
      <c r="I13" s="4">
        <f t="shared" si="2"/>
        <v>15.878273908374174</v>
      </c>
      <c r="J13" s="2">
        <f t="shared" si="3"/>
        <v>50.674542412776923</v>
      </c>
    </row>
    <row r="14" spans="1:10">
      <c r="A14" s="7">
        <v>9</v>
      </c>
      <c r="B14" s="1" t="s">
        <v>15</v>
      </c>
      <c r="C14" s="4">
        <f>'AGRI TOTAL'!C14+MSE!C14+EDU!C14+HL!C14+OTHERS!C14</f>
        <v>1686.4386617100372</v>
      </c>
      <c r="D14" s="2">
        <f>'AGRI TOTAL'!D14+'TOTAL MSE-OPS'!D14</f>
        <v>3716.3932342007433</v>
      </c>
      <c r="E14" s="4">
        <f t="shared" si="0"/>
        <v>387.88089219330857</v>
      </c>
      <c r="F14" s="2">
        <f t="shared" si="1"/>
        <v>854.77044386617104</v>
      </c>
      <c r="G14" s="4">
        <f>'AGRI TOTAL'!G14+'TOTAL MSE-OPS'!G14</f>
        <v>267</v>
      </c>
      <c r="H14" s="2">
        <f>'AGRI TOTAL'!H14+'TOTAL MSE-OPS'!H14</f>
        <v>1684</v>
      </c>
      <c r="I14" s="4">
        <f t="shared" si="2"/>
        <v>68.835564054270293</v>
      </c>
      <c r="J14" s="2">
        <f t="shared" si="3"/>
        <v>197.01195941955837</v>
      </c>
    </row>
    <row r="15" spans="1:10">
      <c r="A15" s="7">
        <v>10</v>
      </c>
      <c r="B15" s="1" t="s">
        <v>16</v>
      </c>
      <c r="C15" s="4">
        <f>'AGRI TOTAL'!C15+MSE!C15+EDU!C15+HL!C15+OTHERS!C15</f>
        <v>3971.2193308550186</v>
      </c>
      <c r="D15" s="2">
        <f>'AGRI TOTAL'!D15+'TOTAL MSE-OPS'!D15</f>
        <v>6005.2766171003714</v>
      </c>
      <c r="E15" s="4">
        <f t="shared" si="0"/>
        <v>913.38044609665428</v>
      </c>
      <c r="F15" s="2">
        <f t="shared" si="1"/>
        <v>1381.2136219330855</v>
      </c>
      <c r="G15" s="4">
        <f>'AGRI TOTAL'!G15+'TOTAL MSE-OPS'!G15</f>
        <v>0</v>
      </c>
      <c r="H15" s="2">
        <f>'AGRI TOTAL'!H15+'TOTAL MSE-OPS'!H15</f>
        <v>0</v>
      </c>
      <c r="I15" s="4">
        <f t="shared" si="2"/>
        <v>0</v>
      </c>
      <c r="J15" s="2">
        <f t="shared" si="3"/>
        <v>0</v>
      </c>
    </row>
    <row r="16" spans="1:10">
      <c r="A16" s="7">
        <v>11</v>
      </c>
      <c r="B16" s="1" t="s">
        <v>17</v>
      </c>
      <c r="C16" s="4">
        <f>'AGRI TOTAL'!C16+MSE!C16+EDU!C16+HL!C16+OTHERS!C16</f>
        <v>2318.6579925650558</v>
      </c>
      <c r="D16" s="2">
        <f>'AGRI TOTAL'!D16+'TOTAL MSE-OPS'!D16</f>
        <v>4647.9898513011149</v>
      </c>
      <c r="E16" s="4">
        <f t="shared" si="0"/>
        <v>533.29133828996282</v>
      </c>
      <c r="F16" s="2">
        <f t="shared" si="1"/>
        <v>1069.0376657992565</v>
      </c>
      <c r="G16" s="4">
        <f>'AGRI TOTAL'!G16+'TOTAL MSE-OPS'!G16</f>
        <v>33</v>
      </c>
      <c r="H16" s="2">
        <f>'AGRI TOTAL'!H16+'TOTAL MSE-OPS'!H16</f>
        <v>89</v>
      </c>
      <c r="I16" s="4">
        <f t="shared" si="2"/>
        <v>6.187987246486486</v>
      </c>
      <c r="J16" s="2">
        <f t="shared" si="3"/>
        <v>8.3252445491207219</v>
      </c>
    </row>
    <row r="17" spans="1:10">
      <c r="A17" s="7">
        <v>12</v>
      </c>
      <c r="B17" s="1" t="s">
        <v>18</v>
      </c>
      <c r="C17" s="4">
        <f>'AGRI TOTAL'!C17+MSE!C17+EDU!C17+HL!C17+OTHERS!C17</f>
        <v>2885.4386617100367</v>
      </c>
      <c r="D17" s="2">
        <f>'AGRI TOTAL'!D17+'TOTAL MSE-OPS'!D17</f>
        <v>4600.7932342007425</v>
      </c>
      <c r="E17" s="4">
        <f t="shared" si="0"/>
        <v>663.65089219330844</v>
      </c>
      <c r="F17" s="2">
        <f t="shared" si="1"/>
        <v>1058.1824438661708</v>
      </c>
      <c r="G17" s="4">
        <f>'AGRI TOTAL'!G17+'TOTAL MSE-OPS'!G17</f>
        <v>100</v>
      </c>
      <c r="H17" s="2">
        <f>'AGRI TOTAL'!H17+'TOTAL MSE-OPS'!H17</f>
        <v>158</v>
      </c>
      <c r="I17" s="4">
        <f t="shared" si="2"/>
        <v>15.068163273239746</v>
      </c>
      <c r="J17" s="2">
        <f t="shared" si="3"/>
        <v>14.931262649069463</v>
      </c>
    </row>
    <row r="18" spans="1:10">
      <c r="A18" s="7">
        <v>13</v>
      </c>
      <c r="B18" s="1" t="s">
        <v>19</v>
      </c>
      <c r="C18" s="4">
        <f>'AGRI TOTAL'!C18+MSE!C18+EDU!C18+HL!C18+OTHERS!C18</f>
        <v>7478.4386617100372</v>
      </c>
      <c r="D18" s="2">
        <f>'AGRI TOTAL'!D18+'TOTAL MSE-OPS'!D18</f>
        <v>12419.773234200744</v>
      </c>
      <c r="E18" s="4">
        <f t="shared" si="0"/>
        <v>1720.0408921933085</v>
      </c>
      <c r="F18" s="2">
        <f t="shared" si="1"/>
        <v>2856.5478438661712</v>
      </c>
      <c r="G18" s="4">
        <f>'AGRI TOTAL'!G18+'TOTAL MSE-OPS'!G18</f>
        <v>408</v>
      </c>
      <c r="H18" s="2">
        <f>'AGRI TOTAL'!H18+'TOTAL MSE-OPS'!H18</f>
        <v>964</v>
      </c>
      <c r="I18" s="4">
        <f t="shared" si="2"/>
        <v>23.720366291974557</v>
      </c>
      <c r="J18" s="2">
        <f t="shared" si="3"/>
        <v>33.747027975392918</v>
      </c>
    </row>
    <row r="19" spans="1:10">
      <c r="A19" s="7">
        <v>14</v>
      </c>
      <c r="B19" s="1" t="s">
        <v>20</v>
      </c>
      <c r="C19" s="4">
        <f>'AGRI TOTAL'!C19+MSE!C19+EDU!C19+HL!C19+OTHERS!C19</f>
        <v>5113.6579925650558</v>
      </c>
      <c r="D19" s="2">
        <f>'AGRI TOTAL'!D19+'TOTAL MSE-OPS'!D19</f>
        <v>10245.079851301116</v>
      </c>
      <c r="E19" s="4">
        <f t="shared" si="0"/>
        <v>1176.141338289963</v>
      </c>
      <c r="F19" s="2">
        <f t="shared" si="1"/>
        <v>2356.3683657992569</v>
      </c>
      <c r="G19" s="4">
        <f>'AGRI TOTAL'!G19+'TOTAL MSE-OPS'!G19</f>
        <v>149</v>
      </c>
      <c r="H19" s="2">
        <f>'AGRI TOTAL'!H19+'TOTAL MSE-OPS'!H19</f>
        <v>570</v>
      </c>
      <c r="I19" s="4">
        <f t="shared" si="2"/>
        <v>12.66854545021237</v>
      </c>
      <c r="J19" s="2">
        <f t="shared" si="3"/>
        <v>24.18976626375909</v>
      </c>
    </row>
    <row r="20" spans="1:10">
      <c r="A20" s="7">
        <v>15</v>
      </c>
      <c r="B20" s="1" t="s">
        <v>21</v>
      </c>
      <c r="C20" s="4">
        <f>'AGRI TOTAL'!C20+MSE!C20+EDU!C20+HL!C20+OTHERS!C20</f>
        <v>143421.67657992564</v>
      </c>
      <c r="D20" s="2">
        <f>'AGRI TOTAL'!D20+'TOTAL MSE-OPS'!D20</f>
        <v>200779.90159851301</v>
      </c>
      <c r="E20" s="4">
        <f t="shared" si="0"/>
        <v>32986.985613382902</v>
      </c>
      <c r="F20" s="2">
        <f t="shared" si="1"/>
        <v>46179.377367657995</v>
      </c>
      <c r="G20" s="4">
        <f>'AGRI TOTAL'!G20+'TOTAL MSE-OPS'!G20</f>
        <v>48165</v>
      </c>
      <c r="H20" s="2">
        <f>'AGRI TOTAL'!H20+'TOTAL MSE-OPS'!H20</f>
        <v>49485</v>
      </c>
      <c r="I20" s="4">
        <f t="shared" si="2"/>
        <v>146.01212903933646</v>
      </c>
      <c r="J20" s="2">
        <f t="shared" si="3"/>
        <v>107.15822261098116</v>
      </c>
    </row>
    <row r="21" spans="1:10">
      <c r="A21" s="7">
        <v>16</v>
      </c>
      <c r="B21" s="1" t="s">
        <v>22</v>
      </c>
      <c r="C21" s="4">
        <f>'AGRI TOTAL'!C21+MSE!C21+EDU!C21+HL!C21+OTHERS!C21</f>
        <v>2467.063197026022</v>
      </c>
      <c r="D21" s="2">
        <f>'AGRI TOTAL'!D21+'TOTAL MSE-OPS'!D21</f>
        <v>4708.0680297397766</v>
      </c>
      <c r="E21" s="4">
        <f t="shared" si="0"/>
        <v>567.42453531598505</v>
      </c>
      <c r="F21" s="2">
        <f t="shared" si="1"/>
        <v>1082.8556468401487</v>
      </c>
      <c r="G21" s="4">
        <f>'AGRI TOTAL'!G21+'TOTAL MSE-OPS'!G21</f>
        <v>52</v>
      </c>
      <c r="H21" s="2">
        <f>'AGRI TOTAL'!H21+'TOTAL MSE-OPS'!H21</f>
        <v>96</v>
      </c>
      <c r="I21" s="4">
        <f t="shared" si="2"/>
        <v>9.1642142282484222</v>
      </c>
      <c r="J21" s="2">
        <f t="shared" si="3"/>
        <v>8.8654476042245296</v>
      </c>
    </row>
    <row r="22" spans="1:10">
      <c r="A22" s="7">
        <v>17</v>
      </c>
      <c r="B22" s="1" t="s">
        <v>23</v>
      </c>
      <c r="C22" s="4">
        <f>'AGRI TOTAL'!C22+MSE!C22+EDU!C22+HL!C22+OTHERS!C22</f>
        <v>48304.747211895912</v>
      </c>
      <c r="D22" s="2">
        <f>'AGRI TOTAL'!D22+'TOTAL MSE-OPS'!D22</f>
        <v>99171.524237918202</v>
      </c>
      <c r="E22" s="4">
        <f t="shared" si="0"/>
        <v>11110.091858736061</v>
      </c>
      <c r="F22" s="2">
        <f t="shared" si="1"/>
        <v>22809.450574721188</v>
      </c>
      <c r="G22" s="4">
        <f>'AGRI TOTAL'!G22+'TOTAL MSE-OPS'!G22</f>
        <v>7013</v>
      </c>
      <c r="H22" s="2">
        <f>'AGRI TOTAL'!H22+'TOTAL MSE-OPS'!H22</f>
        <v>13949</v>
      </c>
      <c r="I22" s="4">
        <f t="shared" si="2"/>
        <v>63.122790424865428</v>
      </c>
      <c r="J22" s="2">
        <f t="shared" si="3"/>
        <v>61.154476098863711</v>
      </c>
    </row>
    <row r="23" spans="1:10">
      <c r="A23" s="7">
        <v>18</v>
      </c>
      <c r="B23" s="1" t="s">
        <v>24</v>
      </c>
      <c r="C23" s="4">
        <f>'AGRI TOTAL'!C23+MSE!C23+EDU!C23+HL!C23+OTHERS!C23</f>
        <v>7375.4386617100372</v>
      </c>
      <c r="D23" s="2">
        <f>'AGRI TOTAL'!D23+'TOTAL MSE-OPS'!D23</f>
        <v>10621.723234200745</v>
      </c>
      <c r="E23" s="4">
        <f t="shared" si="0"/>
        <v>1696.3508921933087</v>
      </c>
      <c r="F23" s="2">
        <f t="shared" si="1"/>
        <v>2442.9963438661712</v>
      </c>
      <c r="G23" s="4">
        <f>'AGRI TOTAL'!G23+'TOTAL MSE-OPS'!G23</f>
        <v>365</v>
      </c>
      <c r="H23" s="2">
        <f>'AGRI TOTAL'!H23+'TOTAL MSE-OPS'!H23</f>
        <v>1532.91</v>
      </c>
      <c r="I23" s="4">
        <f t="shared" si="2"/>
        <v>21.516774723893988</v>
      </c>
      <c r="J23" s="2">
        <f t="shared" si="3"/>
        <v>62.747126243099025</v>
      </c>
    </row>
    <row r="24" spans="1:10">
      <c r="A24" s="7">
        <v>19</v>
      </c>
      <c r="B24" s="1" t="s">
        <v>25</v>
      </c>
      <c r="C24" s="4">
        <f>'AGRI TOTAL'!C24+MSE!C24+EDU!C24+HL!C24+OTHERS!C24</f>
        <v>999.2193308550186</v>
      </c>
      <c r="D24" s="2">
        <f>'AGRI TOTAL'!D24+'TOTAL MSE-OPS'!D24</f>
        <v>2183.1866171003717</v>
      </c>
      <c r="E24" s="4">
        <f t="shared" si="0"/>
        <v>229.82044609665428</v>
      </c>
      <c r="F24" s="2">
        <f t="shared" si="1"/>
        <v>502.13292193308553</v>
      </c>
      <c r="G24" s="4">
        <f>'AGRI TOTAL'!G24+'TOTAL MSE-OPS'!G24</f>
        <v>0</v>
      </c>
      <c r="H24" s="2">
        <f>'AGRI TOTAL'!H24+'TOTAL MSE-OPS'!H24</f>
        <v>0</v>
      </c>
      <c r="I24" s="4">
        <f t="shared" si="2"/>
        <v>0</v>
      </c>
      <c r="J24" s="2">
        <f t="shared" si="3"/>
        <v>0</v>
      </c>
    </row>
    <row r="25" spans="1:10">
      <c r="A25" s="7">
        <v>20</v>
      </c>
      <c r="B25" s="1" t="s">
        <v>26</v>
      </c>
      <c r="C25" s="4">
        <f>'AGRI TOTAL'!C25+MSE!C25+EDU!C25+HL!C25+OTHERS!C25</f>
        <v>1737.2193308550184</v>
      </c>
      <c r="D25" s="2">
        <f>'AGRI TOTAL'!D25+'TOTAL MSE-OPS'!D25</f>
        <v>3105.9666171003719</v>
      </c>
      <c r="E25" s="4">
        <f t="shared" si="0"/>
        <v>399.56044609665423</v>
      </c>
      <c r="F25" s="2">
        <f t="shared" si="1"/>
        <v>714.37232193308557</v>
      </c>
      <c r="G25" s="4">
        <f>'AGRI TOTAL'!G25+'TOTAL MSE-OPS'!G25</f>
        <v>41</v>
      </c>
      <c r="H25" s="2">
        <f>'AGRI TOTAL'!H25+'TOTAL MSE-OPS'!H25</f>
        <v>141</v>
      </c>
      <c r="I25" s="4">
        <f t="shared" si="2"/>
        <v>10.261275959753545</v>
      </c>
      <c r="J25" s="2">
        <f t="shared" si="3"/>
        <v>19.737606801234286</v>
      </c>
    </row>
    <row r="26" spans="1:10">
      <c r="A26" s="19"/>
      <c r="B26" s="14" t="s">
        <v>27</v>
      </c>
      <c r="C26" s="26">
        <f>'AGRI TOTAL'!C26+MSE!C26+EDU!C26+HL!C26+OTHERS!C26</f>
        <v>275538.69516728621</v>
      </c>
      <c r="D26" s="15">
        <f>'AGRI TOTAL'!D26+'TOTAL MSE-OPS'!D26</f>
        <v>444631.26970260229</v>
      </c>
      <c r="E26" s="26">
        <f t="shared" ref="E26:F52" si="4">C26*23%</f>
        <v>63373.899888475833</v>
      </c>
      <c r="F26" s="15">
        <f t="shared" ref="F26:F52" si="5">D26*23%</f>
        <v>102265.19203159853</v>
      </c>
      <c r="G26" s="26">
        <f>'AGRI TOTAL'!G26+'TOTAL MSE-OPS'!G26</f>
        <v>61222</v>
      </c>
      <c r="H26" s="15">
        <f>'AGRI TOTAL'!H26+'TOTAL MSE-OPS'!H26</f>
        <v>79376</v>
      </c>
      <c r="I26" s="26">
        <f t="shared" si="2"/>
        <v>96.604438274648231</v>
      </c>
      <c r="J26" s="15">
        <f t="shared" si="3"/>
        <v>77.617807606985096</v>
      </c>
    </row>
    <row r="27" spans="1:10">
      <c r="A27" s="7"/>
      <c r="B27" s="1" t="s">
        <v>28</v>
      </c>
      <c r="C27" s="4"/>
      <c r="D27" s="2"/>
      <c r="E27" s="4"/>
      <c r="F27" s="2"/>
      <c r="G27" s="4"/>
      <c r="H27" s="2"/>
      <c r="I27" s="4"/>
      <c r="J27" s="2"/>
    </row>
    <row r="28" spans="1:10">
      <c r="A28" s="7">
        <v>21</v>
      </c>
      <c r="B28" s="1" t="s">
        <v>29</v>
      </c>
      <c r="C28" s="4">
        <f>'AGRI TOTAL'!C28+MSE!C28+EDU!C28+HL!C28+OTHERS!C28</f>
        <v>89443.211895910776</v>
      </c>
      <c r="D28" s="2">
        <f>'AGRI TOTAL'!D28+'TOTAL MSE-OPS'!D28</f>
        <v>178807.55791821561</v>
      </c>
      <c r="E28" s="4">
        <f t="shared" si="4"/>
        <v>20571.938736059481</v>
      </c>
      <c r="F28" s="2">
        <f t="shared" si="4"/>
        <v>41125.738321189594</v>
      </c>
      <c r="G28" s="4">
        <f>'AGRI TOTAL'!G28+'TOTAL MSE-OPS'!G28</f>
        <v>5654</v>
      </c>
      <c r="H28" s="2">
        <f>'AGRI TOTAL'!H28+'TOTAL MSE-OPS'!H28</f>
        <v>12920</v>
      </c>
      <c r="I28" s="4">
        <f t="shared" si="2"/>
        <v>27.484040627096551</v>
      </c>
      <c r="J28" s="2">
        <f t="shared" si="3"/>
        <v>31.415849362011599</v>
      </c>
    </row>
    <row r="29" spans="1:10">
      <c r="A29" s="7">
        <v>22</v>
      </c>
      <c r="B29" s="1" t="s">
        <v>30</v>
      </c>
      <c r="C29" s="4">
        <f>'AGRI TOTAL'!C29+MSE!C29+EDU!C29+HL!C29+OTHERS!C29</f>
        <v>36604.851301115246</v>
      </c>
      <c r="D29" s="2">
        <f>'AGRI TOTAL'!D29+'TOTAL MSE-OPS'!D29</f>
        <v>79800.63602230484</v>
      </c>
      <c r="E29" s="4">
        <f t="shared" ref="E29:E30" si="6">C29*23%</f>
        <v>8419.1157992565077</v>
      </c>
      <c r="F29" s="2">
        <f t="shared" ref="F29:F30" si="7">D29*23%</f>
        <v>18354.146285130115</v>
      </c>
      <c r="G29" s="4">
        <f>'AGRI TOTAL'!G29+'TOTAL MSE-OPS'!G29</f>
        <v>2851</v>
      </c>
      <c r="H29" s="2">
        <f>'AGRI TOTAL'!H29+'TOTAL MSE-OPS'!H29</f>
        <v>4769</v>
      </c>
      <c r="I29" s="4">
        <f t="shared" si="2"/>
        <v>33.863413545776048</v>
      </c>
      <c r="J29" s="2">
        <f t="shared" si="3"/>
        <v>25.983229761351943</v>
      </c>
    </row>
    <row r="30" spans="1:10">
      <c r="A30" s="7">
        <v>23</v>
      </c>
      <c r="B30" s="1" t="s">
        <v>31</v>
      </c>
      <c r="C30" s="4">
        <f>'AGRI TOTAL'!C30+MSE!C30+EDU!C30+HL!C30+OTHERS!C30</f>
        <v>416.21933085501865</v>
      </c>
      <c r="D30" s="2">
        <f>'AGRI TOTAL'!D30+'TOTAL MSE-OPS'!D30</f>
        <v>866.43661710037168</v>
      </c>
      <c r="E30" s="4">
        <f t="shared" si="6"/>
        <v>95.73044609665429</v>
      </c>
      <c r="F30" s="2">
        <f t="shared" si="7"/>
        <v>199.28042193308551</v>
      </c>
      <c r="G30" s="4">
        <f>'AGRI TOTAL'!G30+'TOTAL MSE-OPS'!G30</f>
        <v>0</v>
      </c>
      <c r="H30" s="2">
        <f>'AGRI TOTAL'!H30+'TOTAL MSE-OPS'!H30</f>
        <v>0</v>
      </c>
      <c r="I30" s="4">
        <f t="shared" si="2"/>
        <v>0</v>
      </c>
      <c r="J30" s="2">
        <f t="shared" si="3"/>
        <v>0</v>
      </c>
    </row>
    <row r="31" spans="1:10">
      <c r="A31" s="19"/>
      <c r="B31" s="14" t="s">
        <v>32</v>
      </c>
      <c r="C31" s="26">
        <f>'AGRI TOTAL'!C31+MSE!C31+EDU!C31+HL!C31+OTHERS!C31</f>
        <v>126464.28252788105</v>
      </c>
      <c r="D31" s="15">
        <f>'AGRI TOTAL'!D31+'TOTAL MSE-OPS'!D31</f>
        <v>259474.63055762078</v>
      </c>
      <c r="E31" s="26">
        <f t="shared" si="4"/>
        <v>29086.784981412642</v>
      </c>
      <c r="F31" s="15">
        <f t="shared" si="5"/>
        <v>59679.165028252784</v>
      </c>
      <c r="G31" s="26">
        <f>'AGRI TOTAL'!G31+'TOTAL MSE-OPS'!G31</f>
        <v>8505</v>
      </c>
      <c r="H31" s="15">
        <f>'AGRI TOTAL'!H31+'TOTAL MSE-OPS'!H31</f>
        <v>17689</v>
      </c>
      <c r="I31" s="26">
        <f t="shared" si="2"/>
        <v>29.240082757289809</v>
      </c>
      <c r="J31" s="15">
        <f t="shared" si="3"/>
        <v>29.640159998260412</v>
      </c>
    </row>
    <row r="32" spans="1:10">
      <c r="A32" s="7"/>
      <c r="B32" s="1" t="s">
        <v>33</v>
      </c>
      <c r="C32" s="4"/>
      <c r="D32" s="2"/>
      <c r="E32" s="4"/>
      <c r="F32" s="2"/>
      <c r="G32" s="4"/>
      <c r="H32" s="2"/>
      <c r="I32" s="4"/>
      <c r="J32" s="2"/>
    </row>
    <row r="33" spans="1:10">
      <c r="A33" s="7">
        <v>24</v>
      </c>
      <c r="B33" s="1" t="s">
        <v>34</v>
      </c>
      <c r="C33" s="4">
        <f>'AGRI TOTAL'!C33+MSE!C33+EDU!C33+HL!C33+OTHERS!C33</f>
        <v>75247.390334572498</v>
      </c>
      <c r="D33" s="2">
        <f>'AGRI TOTAL'!D33+'TOTAL MSE-OPS'!D33</f>
        <v>83581.324498141257</v>
      </c>
      <c r="E33" s="4">
        <f t="shared" ref="E33" si="8">C33*23%</f>
        <v>17306.899776951675</v>
      </c>
      <c r="F33" s="2">
        <f t="shared" ref="F33" si="9">D33*23%</f>
        <v>19223.704634572488</v>
      </c>
      <c r="G33" s="4">
        <f>'AGRI TOTAL'!G33+'TOTAL MSE-OPS'!G33</f>
        <v>4793</v>
      </c>
      <c r="H33" s="2">
        <f>'AGRI TOTAL'!H33+'TOTAL MSE-OPS'!H33</f>
        <v>6090.73</v>
      </c>
      <c r="I33" s="4">
        <f t="shared" si="2"/>
        <v>27.694157022755974</v>
      </c>
      <c r="J33" s="2">
        <f t="shared" si="3"/>
        <v>31.683435195140525</v>
      </c>
    </row>
    <row r="34" spans="1:10">
      <c r="A34" s="19"/>
      <c r="B34" s="14" t="s">
        <v>32</v>
      </c>
      <c r="C34" s="26">
        <f>'AGRI TOTAL'!C34+MSE!C34+EDU!C34+HL!C34+OTHERS!C34</f>
        <v>75247.390334572498</v>
      </c>
      <c r="D34" s="15">
        <f>'AGRI TOTAL'!D34+'TOTAL MSE-OPS'!D34</f>
        <v>83581.324498141257</v>
      </c>
      <c r="E34" s="26">
        <f t="shared" si="4"/>
        <v>17306.899776951675</v>
      </c>
      <c r="F34" s="15">
        <f t="shared" si="5"/>
        <v>19223.704634572488</v>
      </c>
      <c r="G34" s="26">
        <f>'AGRI TOTAL'!G34+'TOTAL MSE-OPS'!G34</f>
        <v>4793</v>
      </c>
      <c r="H34" s="15">
        <f>'AGRI TOTAL'!H34+'TOTAL MSE-OPS'!H34</f>
        <v>6090.73</v>
      </c>
      <c r="I34" s="26">
        <f t="shared" si="2"/>
        <v>27.694157022755974</v>
      </c>
      <c r="J34" s="15">
        <f t="shared" si="3"/>
        <v>31.683435195140525</v>
      </c>
    </row>
    <row r="35" spans="1:10">
      <c r="A35" s="7"/>
      <c r="B35" s="1" t="s">
        <v>35</v>
      </c>
      <c r="C35" s="4"/>
      <c r="D35" s="2"/>
      <c r="E35" s="4"/>
      <c r="F35" s="2"/>
      <c r="G35" s="4"/>
      <c r="H35" s="2"/>
      <c r="I35" s="4"/>
      <c r="J35" s="2"/>
    </row>
    <row r="36" spans="1:10">
      <c r="A36" s="7">
        <v>25</v>
      </c>
      <c r="B36" s="1" t="s">
        <v>36</v>
      </c>
      <c r="C36" s="4">
        <f>'AGRI TOTAL'!C36+MSE!C36+EDU!C36+HL!C36+OTHERS!C36</f>
        <v>1387.2193308550184</v>
      </c>
      <c r="D36" s="2">
        <f>'AGRI TOTAL'!D36+'TOTAL MSE-OPS'!D36</f>
        <v>2839.9266171003719</v>
      </c>
      <c r="E36" s="4">
        <f t="shared" ref="E36" si="10">C36*23%</f>
        <v>319.06044609665423</v>
      </c>
      <c r="F36" s="2">
        <f t="shared" ref="F36" si="11">D36*23%</f>
        <v>653.18312193308554</v>
      </c>
      <c r="G36" s="4">
        <f>'AGRI TOTAL'!G36+'TOTAL MSE-OPS'!G36</f>
        <v>443</v>
      </c>
      <c r="H36" s="2">
        <f>'AGRI TOTAL'!H36+'TOTAL MSE-OPS'!H36</f>
        <v>1999.73</v>
      </c>
      <c r="I36" s="4">
        <f t="shared" si="2"/>
        <v>138.84516411219468</v>
      </c>
      <c r="J36" s="2">
        <f t="shared" si="3"/>
        <v>306.15151139879873</v>
      </c>
    </row>
    <row r="37" spans="1:10">
      <c r="A37" s="7">
        <v>26</v>
      </c>
      <c r="B37" s="1" t="s">
        <v>37</v>
      </c>
      <c r="C37" s="4">
        <f>'AGRI TOTAL'!C37+'TOTAL MSE-OPS'!C37</f>
        <v>15583.631970260223</v>
      </c>
      <c r="D37" s="2">
        <f>'AGRI TOTAL'!D37+'TOTAL MSE-OPS'!D37</f>
        <v>26485.039405204461</v>
      </c>
      <c r="E37" s="4">
        <f t="shared" ref="E37:E44" si="12">C37*23%</f>
        <v>3584.2353531598515</v>
      </c>
      <c r="F37" s="2">
        <f t="shared" ref="F37:F44" si="13">D37*23%</f>
        <v>6091.5590631970263</v>
      </c>
      <c r="G37" s="4">
        <f>'AGRI TOTAL'!G37+'TOTAL MSE-OPS'!G37</f>
        <v>548</v>
      </c>
      <c r="H37" s="2">
        <f>'AGRI TOTAL'!H37+'TOTAL MSE-OPS'!H37</f>
        <v>4061</v>
      </c>
      <c r="I37" s="4">
        <f t="shared" si="2"/>
        <v>15.289174565974994</v>
      </c>
      <c r="J37" s="2">
        <f t="shared" si="3"/>
        <v>66.666020272791542</v>
      </c>
    </row>
    <row r="38" spans="1:10">
      <c r="A38" s="7">
        <v>27</v>
      </c>
      <c r="B38" s="1" t="s">
        <v>38</v>
      </c>
      <c r="C38" s="4">
        <f>'AGRI TOTAL'!C38+'TOTAL MSE-OPS'!C38</f>
        <v>4809.6579925650558</v>
      </c>
      <c r="D38" s="2">
        <f>'AGRI TOTAL'!D38+'TOTAL MSE-OPS'!D38</f>
        <v>8384.5498513011153</v>
      </c>
      <c r="E38" s="4">
        <f t="shared" si="12"/>
        <v>1106.2213382899629</v>
      </c>
      <c r="F38" s="2">
        <f t="shared" si="13"/>
        <v>1928.4464657992567</v>
      </c>
      <c r="G38" s="4">
        <f>'AGRI TOTAL'!G38+'TOTAL MSE-OPS'!G38</f>
        <v>643</v>
      </c>
      <c r="H38" s="2">
        <f>'AGRI TOTAL'!H38+'TOTAL MSE-OPS'!H38</f>
        <v>1609</v>
      </c>
      <c r="I38" s="4">
        <f t="shared" si="2"/>
        <v>58.125799760287819</v>
      </c>
      <c r="J38" s="2">
        <f t="shared" si="3"/>
        <v>83.435035845453967</v>
      </c>
    </row>
    <row r="39" spans="1:10">
      <c r="A39" s="7">
        <v>28</v>
      </c>
      <c r="B39" s="1" t="s">
        <v>39</v>
      </c>
      <c r="C39" s="4">
        <f>'AGRI TOTAL'!C39+'TOTAL MSE-OPS'!C39</f>
        <v>653.2193308550186</v>
      </c>
      <c r="D39" s="2">
        <f>'AGRI TOTAL'!D39+'TOTAL MSE-OPS'!D39</f>
        <v>1581.8166171003718</v>
      </c>
      <c r="E39" s="4">
        <f t="shared" si="12"/>
        <v>150.2404460966543</v>
      </c>
      <c r="F39" s="2">
        <f t="shared" si="13"/>
        <v>363.81782193308555</v>
      </c>
      <c r="G39" s="4">
        <f>'AGRI TOTAL'!G39+'TOTAL MSE-OPS'!G39</f>
        <v>0</v>
      </c>
      <c r="H39" s="2">
        <f>'AGRI TOTAL'!H39+'TOTAL MSE-OPS'!H39</f>
        <v>0</v>
      </c>
      <c r="I39" s="4">
        <f t="shared" si="2"/>
        <v>0</v>
      </c>
      <c r="J39" s="2">
        <f t="shared" si="3"/>
        <v>0</v>
      </c>
    </row>
    <row r="40" spans="1:10">
      <c r="A40" s="7">
        <v>29</v>
      </c>
      <c r="B40" s="1" t="s">
        <v>40</v>
      </c>
      <c r="C40" s="4">
        <f>'AGRI TOTAL'!C40+'TOTAL MSE-OPS'!C40</f>
        <v>868.2193308550186</v>
      </c>
      <c r="D40" s="2">
        <f>'AGRI TOTAL'!D40+'TOTAL MSE-OPS'!D40</f>
        <v>1766.4366171003717</v>
      </c>
      <c r="E40" s="4">
        <f t="shared" si="12"/>
        <v>199.69044609665428</v>
      </c>
      <c r="F40" s="2">
        <f t="shared" si="13"/>
        <v>406.28042193308551</v>
      </c>
      <c r="G40" s="4">
        <f>'AGRI TOTAL'!G40+'TOTAL MSE-OPS'!G40</f>
        <v>17</v>
      </c>
      <c r="H40" s="2">
        <f>'AGRI TOTAL'!H40+'TOTAL MSE-OPS'!H40</f>
        <v>129</v>
      </c>
      <c r="I40" s="4">
        <f t="shared" si="2"/>
        <v>8.5131764349765877</v>
      </c>
      <c r="J40" s="2">
        <f t="shared" si="3"/>
        <v>31.751468452803355</v>
      </c>
    </row>
    <row r="41" spans="1:10">
      <c r="A41" s="7">
        <v>30</v>
      </c>
      <c r="B41" s="1" t="s">
        <v>41</v>
      </c>
      <c r="C41" s="4">
        <f>'AGRI TOTAL'!C41+'TOTAL MSE-OPS'!C41</f>
        <v>416.2193308550186</v>
      </c>
      <c r="D41" s="2">
        <f>'AGRI TOTAL'!D41+'TOTAL MSE-OPS'!D41</f>
        <v>866.43661710037168</v>
      </c>
      <c r="E41" s="4">
        <f t="shared" si="12"/>
        <v>95.730446096654276</v>
      </c>
      <c r="F41" s="2">
        <f t="shared" si="13"/>
        <v>199.28042193308551</v>
      </c>
      <c r="G41" s="4">
        <f>'AGRI TOTAL'!G41+'TOTAL MSE-OPS'!G41</f>
        <v>0</v>
      </c>
      <c r="H41" s="2">
        <f>'AGRI TOTAL'!H41+'TOTAL MSE-OPS'!H41</f>
        <v>0</v>
      </c>
      <c r="I41" s="4">
        <f t="shared" si="2"/>
        <v>0</v>
      </c>
      <c r="J41" s="2">
        <f t="shared" si="3"/>
        <v>0</v>
      </c>
    </row>
    <row r="42" spans="1:10">
      <c r="A42" s="7">
        <v>31</v>
      </c>
      <c r="B42" s="1" t="s">
        <v>42</v>
      </c>
      <c r="C42" s="4">
        <f>'AGRI TOTAL'!C42+'TOTAL MSE-OPS'!C42</f>
        <v>2041.2193308550186</v>
      </c>
      <c r="D42" s="2">
        <f>'AGRI TOTAL'!D42+'TOTAL MSE-OPS'!D42</f>
        <v>3847.2066171003717</v>
      </c>
      <c r="E42" s="4">
        <f t="shared" si="12"/>
        <v>469.4804460966543</v>
      </c>
      <c r="F42" s="2">
        <f t="shared" si="13"/>
        <v>884.85752193308554</v>
      </c>
      <c r="G42" s="4">
        <f>'AGRI TOTAL'!G42+'TOTAL MSE-OPS'!G42</f>
        <v>0</v>
      </c>
      <c r="H42" s="2">
        <f>'AGRI TOTAL'!H42+'TOTAL MSE-OPS'!H42</f>
        <v>0</v>
      </c>
      <c r="I42" s="4">
        <f t="shared" si="2"/>
        <v>0</v>
      </c>
      <c r="J42" s="2">
        <f t="shared" si="3"/>
        <v>0</v>
      </c>
    </row>
    <row r="43" spans="1:10">
      <c r="A43" s="7">
        <v>32</v>
      </c>
      <c r="B43" s="1" t="s">
        <v>43</v>
      </c>
      <c r="C43" s="4">
        <f>'AGRI TOTAL'!C43+'TOTAL MSE-OPS'!C43</f>
        <v>242</v>
      </c>
      <c r="D43" s="2">
        <f>'AGRI TOTAL'!D43+'TOTAL MSE-OPS'!D43</f>
        <v>715.38</v>
      </c>
      <c r="E43" s="4">
        <f t="shared" si="12"/>
        <v>55.660000000000004</v>
      </c>
      <c r="F43" s="2">
        <f t="shared" si="13"/>
        <v>164.53740000000002</v>
      </c>
      <c r="G43" s="4">
        <f>'AGRI TOTAL'!G43+'TOTAL MSE-OPS'!G43</f>
        <v>0</v>
      </c>
      <c r="H43" s="2">
        <f>'AGRI TOTAL'!H43+'TOTAL MSE-OPS'!H43</f>
        <v>0</v>
      </c>
      <c r="I43" s="4">
        <f t="shared" si="2"/>
        <v>0</v>
      </c>
      <c r="J43" s="2">
        <f t="shared" si="3"/>
        <v>0</v>
      </c>
    </row>
    <row r="44" spans="1:10">
      <c r="A44" s="7">
        <v>33</v>
      </c>
      <c r="B44" s="1" t="s">
        <v>44</v>
      </c>
      <c r="C44" s="4">
        <f>'AGRI TOTAL'!C44+'TOTAL MSE-OPS'!C44</f>
        <v>464</v>
      </c>
      <c r="D44" s="2">
        <f>'AGRI TOTAL'!D44+'TOTAL MSE-OPS'!D44</f>
        <v>1287.25</v>
      </c>
      <c r="E44" s="4">
        <f t="shared" si="12"/>
        <v>106.72</v>
      </c>
      <c r="F44" s="2">
        <f t="shared" si="13"/>
        <v>296.0675</v>
      </c>
      <c r="G44" s="4">
        <f>'AGRI TOTAL'!G44+'TOTAL MSE-OPS'!G44</f>
        <v>0</v>
      </c>
      <c r="H44" s="2">
        <f>'AGRI TOTAL'!H44+'TOTAL MSE-OPS'!H44</f>
        <v>0</v>
      </c>
      <c r="I44" s="4">
        <f t="shared" si="2"/>
        <v>0</v>
      </c>
      <c r="J44" s="2">
        <f t="shared" si="3"/>
        <v>0</v>
      </c>
    </row>
    <row r="45" spans="1:10">
      <c r="A45" s="19"/>
      <c r="B45" s="14" t="s">
        <v>32</v>
      </c>
      <c r="C45" s="26">
        <f>'AGRI TOTAL'!C45+'TOTAL MSE-OPS'!C45</f>
        <v>26465.386617100372</v>
      </c>
      <c r="D45" s="15">
        <f>'AGRI TOTAL'!D45+'TOTAL MSE-OPS'!D45</f>
        <v>47774.042342007437</v>
      </c>
      <c r="E45" s="26">
        <f t="shared" si="4"/>
        <v>6087.0389219330855</v>
      </c>
      <c r="F45" s="15">
        <f t="shared" si="5"/>
        <v>10988.029738661711</v>
      </c>
      <c r="G45" s="26">
        <f>'AGRI TOTAL'!G45+'TOTAL MSE-OPS'!G45</f>
        <v>1651</v>
      </c>
      <c r="H45" s="15">
        <f>'AGRI TOTAL'!H45+'TOTAL MSE-OPS'!H45</f>
        <v>7798.73</v>
      </c>
      <c r="I45" s="26">
        <f t="shared" si="2"/>
        <v>27.123204257016404</v>
      </c>
      <c r="J45" s="15">
        <f t="shared" si="3"/>
        <v>70.97478060657167</v>
      </c>
    </row>
    <row r="46" spans="1:10">
      <c r="A46" s="7"/>
      <c r="B46" s="1" t="s">
        <v>45</v>
      </c>
      <c r="C46" s="4"/>
      <c r="D46" s="2"/>
      <c r="E46" s="4"/>
      <c r="F46" s="2"/>
      <c r="G46" s="4"/>
      <c r="H46" s="2"/>
      <c r="I46" s="4"/>
      <c r="J46" s="2"/>
    </row>
    <row r="47" spans="1:10">
      <c r="A47" s="7">
        <v>34</v>
      </c>
      <c r="B47" s="1" t="s">
        <v>46</v>
      </c>
      <c r="C47" s="4">
        <f>'AGRI TOTAL'!C47+'TOTAL MSE-OPS'!C47</f>
        <v>108021.00743494424</v>
      </c>
      <c r="D47" s="2">
        <f>'AGRI TOTAL'!D47+'TOTAL MSE-OPS'!D47</f>
        <v>109960.65204460967</v>
      </c>
      <c r="E47" s="4">
        <f t="shared" ref="E47" si="14">C47*23%</f>
        <v>24844.831710037179</v>
      </c>
      <c r="F47" s="2">
        <f t="shared" ref="F47" si="15">D47*23%</f>
        <v>25290.949970260226</v>
      </c>
      <c r="G47" s="4">
        <f>'AGRI TOTAL'!G47+'TOTAL MSE-OPS'!G47</f>
        <v>29110</v>
      </c>
      <c r="H47" s="2">
        <f>'AGRI TOTAL'!H47+'TOTAL MSE-OPS'!H47</f>
        <v>27303.919999999998</v>
      </c>
      <c r="I47" s="4">
        <f t="shared" si="2"/>
        <v>117.16722552095095</v>
      </c>
      <c r="J47" s="2">
        <f t="shared" si="3"/>
        <v>107.95925037259113</v>
      </c>
    </row>
    <row r="48" spans="1:10">
      <c r="A48" s="7">
        <v>35</v>
      </c>
      <c r="B48" s="1" t="s">
        <v>47</v>
      </c>
      <c r="C48" s="4">
        <f>'AGRI TOTAL'!C48+'TOTAL MSE-OPS'!C48</f>
        <v>6110</v>
      </c>
      <c r="D48" s="2">
        <f>'AGRI TOTAL'!D48+'TOTAL MSE-OPS'!D48</f>
        <v>17746.080000000002</v>
      </c>
      <c r="E48" s="4">
        <f t="shared" ref="E48:E50" si="16">C48*23%</f>
        <v>1405.3</v>
      </c>
      <c r="F48" s="2">
        <f t="shared" ref="F48:F50" si="17">D48*23%</f>
        <v>4081.5984000000008</v>
      </c>
      <c r="G48" s="4">
        <f>'AGRI TOTAL'!G48+'TOTAL MSE-OPS'!G48</f>
        <v>0</v>
      </c>
      <c r="H48" s="2">
        <f>'AGRI TOTAL'!H48+'TOTAL MSE-OPS'!H48</f>
        <v>3375</v>
      </c>
      <c r="I48" s="4">
        <f t="shared" si="2"/>
        <v>0</v>
      </c>
      <c r="J48" s="2">
        <f t="shared" si="3"/>
        <v>82.688193919323368</v>
      </c>
    </row>
    <row r="49" spans="1:10">
      <c r="A49" s="7">
        <v>36</v>
      </c>
      <c r="B49" s="1" t="s">
        <v>48</v>
      </c>
      <c r="C49" s="4">
        <f>'AGRI TOTAL'!C49+'TOTAL MSE-OPS'!C49</f>
        <v>61085</v>
      </c>
      <c r="D49" s="2">
        <f>'AGRI TOTAL'!D49+'TOTAL MSE-OPS'!D49</f>
        <v>112659.16</v>
      </c>
      <c r="E49" s="4">
        <f t="shared" si="16"/>
        <v>14049.550000000001</v>
      </c>
      <c r="F49" s="2">
        <f t="shared" si="17"/>
        <v>25911.606800000001</v>
      </c>
      <c r="G49" s="4">
        <f>'AGRI TOTAL'!G49+'TOTAL MSE-OPS'!G49</f>
        <v>9984</v>
      </c>
      <c r="H49" s="2">
        <f>'AGRI TOTAL'!H49+'TOTAL MSE-OPS'!H49</f>
        <v>62170</v>
      </c>
      <c r="I49" s="4">
        <f t="shared" si="2"/>
        <v>71.062774252556125</v>
      </c>
      <c r="J49" s="2">
        <f t="shared" si="3"/>
        <v>239.93108756188749</v>
      </c>
    </row>
    <row r="50" spans="1:10">
      <c r="A50" s="7">
        <v>37</v>
      </c>
      <c r="B50" s="1" t="s">
        <v>49</v>
      </c>
      <c r="C50" s="4">
        <f>'AGRI TOTAL'!C50+'TOTAL MSE-OPS'!C50</f>
        <v>13309</v>
      </c>
      <c r="D50" s="2">
        <f>'AGRI TOTAL'!D50+'TOTAL MSE-OPS'!D50</f>
        <v>20670.740855018586</v>
      </c>
      <c r="E50" s="4">
        <f t="shared" si="16"/>
        <v>3061.07</v>
      </c>
      <c r="F50" s="2">
        <f t="shared" si="17"/>
        <v>4754.2703966542749</v>
      </c>
      <c r="G50" s="4">
        <f>'AGRI TOTAL'!G50+'TOTAL MSE-OPS'!G50</f>
        <v>377</v>
      </c>
      <c r="H50" s="2">
        <f>'AGRI TOTAL'!H50+'TOTAL MSE-OPS'!H50</f>
        <v>1011.26</v>
      </c>
      <c r="I50" s="4">
        <f t="shared" si="2"/>
        <v>12.315954878522868</v>
      </c>
      <c r="J50" s="2">
        <f t="shared" si="3"/>
        <v>21.270561319180636</v>
      </c>
    </row>
    <row r="51" spans="1:10">
      <c r="A51" s="19"/>
      <c r="B51" s="14" t="s">
        <v>32</v>
      </c>
      <c r="C51" s="26">
        <f>'AGRI TOTAL'!C51+'TOTAL MSE-OPS'!C51</f>
        <v>188525.00743494424</v>
      </c>
      <c r="D51" s="15">
        <f>'AGRI TOTAL'!D51+'TOTAL MSE-OPS'!D51</f>
        <v>261036.63289962822</v>
      </c>
      <c r="E51" s="26">
        <f t="shared" si="4"/>
        <v>43360.751710037177</v>
      </c>
      <c r="F51" s="15">
        <f t="shared" si="5"/>
        <v>60038.425566914491</v>
      </c>
      <c r="G51" s="26">
        <f>'AGRI TOTAL'!G51+'TOTAL MSE-OPS'!G51</f>
        <v>39471</v>
      </c>
      <c r="H51" s="15">
        <f>'AGRI TOTAL'!H51+'TOTAL MSE-OPS'!H51</f>
        <v>93860.180000000008</v>
      </c>
      <c r="I51" s="26">
        <f t="shared" si="2"/>
        <v>91.02932593039715</v>
      </c>
      <c r="J51" s="15">
        <f t="shared" si="3"/>
        <v>156.33351326874859</v>
      </c>
    </row>
    <row r="52" spans="1:10">
      <c r="A52" s="19"/>
      <c r="B52" s="14" t="s">
        <v>50</v>
      </c>
      <c r="C52" s="26">
        <f>C51+C45+C34+C31+C26</f>
        <v>692240.76208178443</v>
      </c>
      <c r="D52" s="15">
        <f>'AGRI TOTAL'!D52+'TOTAL MSE-OPS'!D52</f>
        <v>1096497.8999999999</v>
      </c>
      <c r="E52" s="26">
        <f t="shared" si="4"/>
        <v>159215.37527881042</v>
      </c>
      <c r="F52" s="15">
        <f t="shared" si="5"/>
        <v>252194.51699999999</v>
      </c>
      <c r="G52" s="26">
        <f>'AGRI TOTAL'!G52+'TOTAL MSE-OPS'!G52</f>
        <v>115642</v>
      </c>
      <c r="H52" s="15">
        <f>'AGRI TOTAL'!H52+'TOTAL MSE-OPS'!H52</f>
        <v>204814.64</v>
      </c>
      <c r="I52" s="26">
        <f t="shared" si="2"/>
        <v>72.632432513187382</v>
      </c>
      <c r="J52" s="15">
        <f t="shared" si="3"/>
        <v>81.212963087536124</v>
      </c>
    </row>
    <row r="53" spans="1:10">
      <c r="E53" s="1"/>
      <c r="F53" s="2"/>
    </row>
  </sheetData>
  <mergeCells count="5">
    <mergeCell ref="C4:D4"/>
    <mergeCell ref="E4:F4"/>
    <mergeCell ref="G4:H4"/>
    <mergeCell ref="A2:J2"/>
    <mergeCell ref="I3:J3"/>
  </mergeCells>
  <pageMargins left="0.70866141732283472" right="0.31496062992125984" top="0.15748031496062992" bottom="0" header="0.31496062992125984" footer="0.31496062992125984"/>
  <pageSetup scale="9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52"/>
  <sheetViews>
    <sheetView zoomScale="85" zoomScaleNormal="85" workbookViewId="0">
      <selection activeCell="D1" sqref="D1:F1"/>
    </sheetView>
  </sheetViews>
  <sheetFormatPr defaultRowHeight="15"/>
  <cols>
    <col min="1" max="1" width="4.140625" customWidth="1"/>
    <col min="2" max="2" width="19.28515625" customWidth="1"/>
    <col min="3" max="3" width="5.42578125" customWidth="1"/>
    <col min="5" max="5" width="6" customWidth="1"/>
    <col min="7" max="7" width="5.85546875" customWidth="1"/>
    <col min="9" max="9" width="4.42578125" customWidth="1"/>
    <col min="10" max="10" width="9" customWidth="1"/>
  </cols>
  <sheetData>
    <row r="1" spans="1:10" ht="12" customHeight="1">
      <c r="A1" s="34"/>
      <c r="B1" s="34"/>
      <c r="C1" s="34"/>
      <c r="D1" s="1" t="s">
        <v>117</v>
      </c>
      <c r="E1" s="1"/>
      <c r="F1" s="33">
        <v>28</v>
      </c>
      <c r="G1" s="34"/>
      <c r="H1" s="34"/>
      <c r="I1" s="34"/>
      <c r="J1" s="34"/>
    </row>
    <row r="2" spans="1:10">
      <c r="A2" s="42" t="s">
        <v>79</v>
      </c>
      <c r="B2" s="43"/>
      <c r="C2" s="43"/>
      <c r="D2" s="43"/>
      <c r="E2" s="43"/>
      <c r="F2" s="43"/>
      <c r="G2" s="43"/>
      <c r="H2" s="43"/>
      <c r="I2" s="43"/>
      <c r="J2" s="44"/>
    </row>
    <row r="3" spans="1:10">
      <c r="A3" s="1"/>
      <c r="B3" s="1"/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1" t="s">
        <v>0</v>
      </c>
      <c r="B4" s="1" t="s">
        <v>1</v>
      </c>
      <c r="C4" s="35" t="s">
        <v>85</v>
      </c>
      <c r="D4" s="37"/>
      <c r="E4" s="35" t="s">
        <v>85</v>
      </c>
      <c r="F4" s="37"/>
      <c r="G4" s="35" t="s">
        <v>85</v>
      </c>
      <c r="H4" s="37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4">
        <v>3</v>
      </c>
      <c r="D6" s="2">
        <v>121.54</v>
      </c>
      <c r="E6" s="4">
        <f>C6*23%</f>
        <v>0.69000000000000006</v>
      </c>
      <c r="F6" s="2">
        <f>D6*23%</f>
        <v>27.954200000000004</v>
      </c>
      <c r="G6" s="1">
        <v>0</v>
      </c>
      <c r="H6" s="2">
        <v>0</v>
      </c>
      <c r="I6" s="4">
        <f>G6/E6*100</f>
        <v>0</v>
      </c>
      <c r="J6" s="2">
        <f>H6/F6*100</f>
        <v>0</v>
      </c>
    </row>
    <row r="7" spans="1:10">
      <c r="A7" s="1">
        <v>2</v>
      </c>
      <c r="B7" s="1" t="s">
        <v>8</v>
      </c>
      <c r="C7" s="4">
        <v>0</v>
      </c>
      <c r="D7" s="2">
        <v>0</v>
      </c>
      <c r="E7" s="4">
        <f t="shared" ref="E7:E52" si="0">C7*23%</f>
        <v>0</v>
      </c>
      <c r="F7" s="2">
        <f t="shared" ref="F7:F52" si="1">D7*23%</f>
        <v>0</v>
      </c>
      <c r="G7" s="1">
        <v>0</v>
      </c>
      <c r="H7" s="2">
        <v>0</v>
      </c>
      <c r="I7" s="4">
        <v>0</v>
      </c>
      <c r="J7" s="2">
        <v>0</v>
      </c>
    </row>
    <row r="8" spans="1:10">
      <c r="A8" s="1">
        <v>3</v>
      </c>
      <c r="B8" s="1" t="s">
        <v>9</v>
      </c>
      <c r="C8" s="4">
        <v>5</v>
      </c>
      <c r="D8" s="2">
        <v>202.54</v>
      </c>
      <c r="E8" s="4">
        <f t="shared" si="0"/>
        <v>1.1500000000000001</v>
      </c>
      <c r="F8" s="2">
        <f t="shared" si="1"/>
        <v>46.584200000000003</v>
      </c>
      <c r="G8" s="1">
        <v>0</v>
      </c>
      <c r="H8" s="2">
        <v>0</v>
      </c>
      <c r="I8" s="4">
        <f t="shared" ref="I8:J52" si="2">G8/E8*100</f>
        <v>0</v>
      </c>
      <c r="J8" s="2">
        <f t="shared" si="2"/>
        <v>0</v>
      </c>
    </row>
    <row r="9" spans="1:10">
      <c r="A9" s="1">
        <v>4</v>
      </c>
      <c r="B9" s="1" t="s">
        <v>10</v>
      </c>
      <c r="C9" s="4">
        <v>4</v>
      </c>
      <c r="D9" s="2">
        <v>162.06</v>
      </c>
      <c r="E9" s="4">
        <f t="shared" si="0"/>
        <v>0.92</v>
      </c>
      <c r="F9" s="2">
        <f t="shared" si="1"/>
        <v>37.273800000000001</v>
      </c>
      <c r="G9" s="1">
        <v>0</v>
      </c>
      <c r="H9" s="2">
        <v>0</v>
      </c>
      <c r="I9" s="4">
        <f t="shared" si="2"/>
        <v>0</v>
      </c>
      <c r="J9" s="2">
        <f t="shared" si="2"/>
        <v>0</v>
      </c>
    </row>
    <row r="10" spans="1:10">
      <c r="A10" s="1">
        <v>5</v>
      </c>
      <c r="B10" s="1" t="s">
        <v>11</v>
      </c>
      <c r="C10" s="4">
        <v>1</v>
      </c>
      <c r="D10" s="2">
        <v>40.51</v>
      </c>
      <c r="E10" s="4">
        <f t="shared" si="0"/>
        <v>0.23</v>
      </c>
      <c r="F10" s="2">
        <f t="shared" si="1"/>
        <v>9.3172999999999995</v>
      </c>
      <c r="G10" s="1">
        <v>0</v>
      </c>
      <c r="H10" s="2">
        <v>0</v>
      </c>
      <c r="I10" s="4">
        <f t="shared" si="2"/>
        <v>0</v>
      </c>
      <c r="J10" s="2">
        <f t="shared" si="2"/>
        <v>0</v>
      </c>
    </row>
    <row r="11" spans="1:10">
      <c r="A11" s="1">
        <v>6</v>
      </c>
      <c r="B11" s="1" t="s">
        <v>12</v>
      </c>
      <c r="C11" s="4">
        <v>5</v>
      </c>
      <c r="D11" s="2">
        <v>202.57</v>
      </c>
      <c r="E11" s="4">
        <f t="shared" si="0"/>
        <v>1.1500000000000001</v>
      </c>
      <c r="F11" s="2">
        <f t="shared" si="1"/>
        <v>46.591099999999997</v>
      </c>
      <c r="G11" s="1">
        <v>0</v>
      </c>
      <c r="H11" s="2">
        <v>0</v>
      </c>
      <c r="I11" s="4">
        <f t="shared" si="2"/>
        <v>0</v>
      </c>
      <c r="J11" s="2">
        <f t="shared" si="2"/>
        <v>0</v>
      </c>
    </row>
    <row r="12" spans="1:10">
      <c r="A12" s="1">
        <v>7</v>
      </c>
      <c r="B12" s="1" t="s">
        <v>13</v>
      </c>
      <c r="C12" s="4">
        <v>6</v>
      </c>
      <c r="D12" s="2">
        <v>243.09</v>
      </c>
      <c r="E12" s="4">
        <f t="shared" si="0"/>
        <v>1.3800000000000001</v>
      </c>
      <c r="F12" s="2">
        <f t="shared" si="1"/>
        <v>55.910700000000006</v>
      </c>
      <c r="G12" s="1">
        <v>2</v>
      </c>
      <c r="H12" s="2">
        <v>100</v>
      </c>
      <c r="I12" s="4">
        <f t="shared" si="2"/>
        <v>144.92753623188403</v>
      </c>
      <c r="J12" s="2">
        <f t="shared" si="2"/>
        <v>178.85664103650998</v>
      </c>
    </row>
    <row r="13" spans="1:10">
      <c r="A13" s="1">
        <v>8</v>
      </c>
      <c r="B13" s="1" t="s">
        <v>14</v>
      </c>
      <c r="C13" s="4">
        <v>4</v>
      </c>
      <c r="D13" s="2">
        <v>162.06</v>
      </c>
      <c r="E13" s="4">
        <f t="shared" si="0"/>
        <v>0.92</v>
      </c>
      <c r="F13" s="2">
        <f t="shared" si="1"/>
        <v>37.273800000000001</v>
      </c>
      <c r="G13" s="1">
        <v>0</v>
      </c>
      <c r="H13" s="2">
        <v>0</v>
      </c>
      <c r="I13" s="4">
        <f t="shared" si="2"/>
        <v>0</v>
      </c>
      <c r="J13" s="2">
        <f t="shared" si="2"/>
        <v>0</v>
      </c>
    </row>
    <row r="14" spans="1:10">
      <c r="A14" s="1">
        <v>9</v>
      </c>
      <c r="B14" s="1" t="s">
        <v>15</v>
      </c>
      <c r="C14" s="4">
        <v>2</v>
      </c>
      <c r="D14" s="2">
        <v>81.03</v>
      </c>
      <c r="E14" s="4">
        <f t="shared" si="0"/>
        <v>0.46</v>
      </c>
      <c r="F14" s="2">
        <f t="shared" si="1"/>
        <v>18.636900000000001</v>
      </c>
      <c r="G14" s="1">
        <v>0</v>
      </c>
      <c r="H14" s="2">
        <v>0</v>
      </c>
      <c r="I14" s="4">
        <f t="shared" si="2"/>
        <v>0</v>
      </c>
      <c r="J14" s="2">
        <f t="shared" si="2"/>
        <v>0</v>
      </c>
    </row>
    <row r="15" spans="1:10">
      <c r="A15" s="1">
        <v>10</v>
      </c>
      <c r="B15" s="1" t="s">
        <v>16</v>
      </c>
      <c r="C15" s="4">
        <v>2</v>
      </c>
      <c r="D15" s="2">
        <v>81.03</v>
      </c>
      <c r="E15" s="4">
        <f t="shared" si="0"/>
        <v>0.46</v>
      </c>
      <c r="F15" s="2">
        <f t="shared" si="1"/>
        <v>18.636900000000001</v>
      </c>
      <c r="G15" s="1">
        <v>0</v>
      </c>
      <c r="H15" s="2">
        <v>0</v>
      </c>
      <c r="I15" s="4">
        <f t="shared" si="2"/>
        <v>0</v>
      </c>
      <c r="J15" s="2">
        <f t="shared" si="2"/>
        <v>0</v>
      </c>
    </row>
    <row r="16" spans="1:10">
      <c r="A16" s="1">
        <v>11</v>
      </c>
      <c r="B16" s="1" t="s">
        <v>17</v>
      </c>
      <c r="C16" s="4">
        <v>2</v>
      </c>
      <c r="D16" s="2">
        <v>81.03</v>
      </c>
      <c r="E16" s="4">
        <f t="shared" si="0"/>
        <v>0.46</v>
      </c>
      <c r="F16" s="2">
        <f t="shared" si="1"/>
        <v>18.636900000000001</v>
      </c>
      <c r="G16" s="1">
        <v>0</v>
      </c>
      <c r="H16" s="2">
        <v>0</v>
      </c>
      <c r="I16" s="4">
        <f t="shared" si="2"/>
        <v>0</v>
      </c>
      <c r="J16" s="2">
        <f t="shared" si="2"/>
        <v>0</v>
      </c>
    </row>
    <row r="17" spans="1:10">
      <c r="A17" s="1">
        <v>12</v>
      </c>
      <c r="B17" s="1" t="s">
        <v>18</v>
      </c>
      <c r="C17" s="4">
        <v>2</v>
      </c>
      <c r="D17" s="2">
        <v>81.03</v>
      </c>
      <c r="E17" s="4">
        <f t="shared" si="0"/>
        <v>0.46</v>
      </c>
      <c r="F17" s="2">
        <f t="shared" si="1"/>
        <v>18.636900000000001</v>
      </c>
      <c r="G17" s="1">
        <v>0</v>
      </c>
      <c r="H17" s="2">
        <v>0</v>
      </c>
      <c r="I17" s="4">
        <f t="shared" si="2"/>
        <v>0</v>
      </c>
      <c r="J17" s="2">
        <f t="shared" si="2"/>
        <v>0</v>
      </c>
    </row>
    <row r="18" spans="1:10">
      <c r="A18" s="1">
        <v>13</v>
      </c>
      <c r="B18" s="1" t="s">
        <v>19</v>
      </c>
      <c r="C18" s="4">
        <v>4</v>
      </c>
      <c r="D18" s="2">
        <v>162.06</v>
      </c>
      <c r="E18" s="4">
        <f t="shared" si="0"/>
        <v>0.92</v>
      </c>
      <c r="F18" s="2">
        <f t="shared" si="1"/>
        <v>37.273800000000001</v>
      </c>
      <c r="G18" s="1">
        <v>0</v>
      </c>
      <c r="H18" s="2">
        <v>0</v>
      </c>
      <c r="I18" s="4">
        <f t="shared" si="2"/>
        <v>0</v>
      </c>
      <c r="J18" s="2">
        <f t="shared" si="2"/>
        <v>0</v>
      </c>
    </row>
    <row r="19" spans="1:10">
      <c r="A19" s="1">
        <v>14</v>
      </c>
      <c r="B19" s="1" t="s">
        <v>20</v>
      </c>
      <c r="C19" s="4">
        <v>5</v>
      </c>
      <c r="D19" s="2">
        <v>202.57</v>
      </c>
      <c r="E19" s="4">
        <f t="shared" si="0"/>
        <v>1.1500000000000001</v>
      </c>
      <c r="F19" s="2">
        <f t="shared" si="1"/>
        <v>46.591099999999997</v>
      </c>
      <c r="G19" s="1">
        <v>1</v>
      </c>
      <c r="H19" s="2">
        <v>117.4</v>
      </c>
      <c r="I19" s="4">
        <f t="shared" si="2"/>
        <v>86.956521739130423</v>
      </c>
      <c r="J19" s="2">
        <f t="shared" si="2"/>
        <v>251.97945530369537</v>
      </c>
    </row>
    <row r="20" spans="1:10">
      <c r="A20" s="1">
        <v>15</v>
      </c>
      <c r="B20" s="1" t="s">
        <v>21</v>
      </c>
      <c r="C20" s="4">
        <v>23</v>
      </c>
      <c r="D20" s="2">
        <v>891.33</v>
      </c>
      <c r="E20" s="4">
        <f t="shared" si="0"/>
        <v>5.29</v>
      </c>
      <c r="F20" s="2">
        <f t="shared" si="1"/>
        <v>205.00590000000003</v>
      </c>
      <c r="G20" s="1">
        <v>0</v>
      </c>
      <c r="H20" s="2">
        <v>0</v>
      </c>
      <c r="I20" s="4">
        <f t="shared" si="2"/>
        <v>0</v>
      </c>
      <c r="J20" s="2">
        <f t="shared" si="2"/>
        <v>0</v>
      </c>
    </row>
    <row r="21" spans="1:10">
      <c r="A21" s="1">
        <v>16</v>
      </c>
      <c r="B21" s="1" t="s">
        <v>22</v>
      </c>
      <c r="C21" s="4">
        <v>2</v>
      </c>
      <c r="D21" s="2">
        <v>81.03</v>
      </c>
      <c r="E21" s="4">
        <f t="shared" si="0"/>
        <v>0.46</v>
      </c>
      <c r="F21" s="2">
        <f t="shared" si="1"/>
        <v>18.636900000000001</v>
      </c>
      <c r="G21" s="1">
        <v>0</v>
      </c>
      <c r="H21" s="2">
        <v>0</v>
      </c>
      <c r="I21" s="4">
        <f t="shared" si="2"/>
        <v>0</v>
      </c>
      <c r="J21" s="2">
        <f t="shared" si="2"/>
        <v>0</v>
      </c>
    </row>
    <row r="22" spans="1:10">
      <c r="A22" s="1">
        <v>17</v>
      </c>
      <c r="B22" s="1" t="s">
        <v>23</v>
      </c>
      <c r="C22" s="4">
        <v>28</v>
      </c>
      <c r="D22" s="2">
        <v>1093.9100000000001</v>
      </c>
      <c r="E22" s="4">
        <f t="shared" si="0"/>
        <v>6.44</v>
      </c>
      <c r="F22" s="2">
        <f t="shared" si="1"/>
        <v>251.59930000000003</v>
      </c>
      <c r="G22" s="1">
        <v>20</v>
      </c>
      <c r="H22" s="2">
        <v>2903</v>
      </c>
      <c r="I22" s="4">
        <f t="shared" si="2"/>
        <v>310.55900621118008</v>
      </c>
      <c r="J22" s="2">
        <f t="shared" si="2"/>
        <v>1153.8187904338365</v>
      </c>
    </row>
    <row r="23" spans="1:10">
      <c r="A23" s="1">
        <v>18</v>
      </c>
      <c r="B23" s="1" t="s">
        <v>24</v>
      </c>
      <c r="C23" s="4">
        <v>2</v>
      </c>
      <c r="D23" s="2">
        <v>81.03</v>
      </c>
      <c r="E23" s="4">
        <f t="shared" si="0"/>
        <v>0.46</v>
      </c>
      <c r="F23" s="2">
        <f t="shared" si="1"/>
        <v>18.636900000000001</v>
      </c>
      <c r="G23" s="1">
        <v>0</v>
      </c>
      <c r="H23" s="2">
        <v>0</v>
      </c>
      <c r="I23" s="4">
        <f t="shared" si="2"/>
        <v>0</v>
      </c>
      <c r="J23" s="2">
        <f t="shared" si="2"/>
        <v>0</v>
      </c>
    </row>
    <row r="24" spans="1:10">
      <c r="A24" s="1">
        <v>19</v>
      </c>
      <c r="B24" s="1" t="s">
        <v>25</v>
      </c>
      <c r="C24" s="4">
        <v>1</v>
      </c>
      <c r="D24" s="2">
        <v>40.51</v>
      </c>
      <c r="E24" s="4">
        <f t="shared" si="0"/>
        <v>0.23</v>
      </c>
      <c r="F24" s="2">
        <f t="shared" si="1"/>
        <v>9.3172999999999995</v>
      </c>
      <c r="G24" s="1">
        <v>0</v>
      </c>
      <c r="H24" s="2">
        <v>0</v>
      </c>
      <c r="I24" s="4">
        <f t="shared" si="2"/>
        <v>0</v>
      </c>
      <c r="J24" s="2">
        <f t="shared" si="2"/>
        <v>0</v>
      </c>
    </row>
    <row r="25" spans="1:10">
      <c r="A25" s="1">
        <v>20</v>
      </c>
      <c r="B25" s="1" t="s">
        <v>26</v>
      </c>
      <c r="C25" s="4">
        <v>2</v>
      </c>
      <c r="D25" s="2">
        <v>81.03</v>
      </c>
      <c r="E25" s="4">
        <f t="shared" si="0"/>
        <v>0.46</v>
      </c>
      <c r="F25" s="2">
        <f t="shared" si="1"/>
        <v>18.636900000000001</v>
      </c>
      <c r="G25" s="1">
        <v>0</v>
      </c>
      <c r="H25" s="2">
        <v>0</v>
      </c>
      <c r="I25" s="4">
        <f t="shared" si="2"/>
        <v>0</v>
      </c>
      <c r="J25" s="2">
        <f t="shared" si="2"/>
        <v>0</v>
      </c>
    </row>
    <row r="26" spans="1:10">
      <c r="A26" s="14"/>
      <c r="B26" s="14" t="s">
        <v>27</v>
      </c>
      <c r="C26" s="26">
        <v>103</v>
      </c>
      <c r="D26" s="15">
        <v>4091.9600000000009</v>
      </c>
      <c r="E26" s="26">
        <f t="shared" si="0"/>
        <v>23.69</v>
      </c>
      <c r="F26" s="15">
        <f t="shared" si="1"/>
        <v>941.15080000000023</v>
      </c>
      <c r="G26" s="14">
        <f>SUM(G9:G25)</f>
        <v>23</v>
      </c>
      <c r="H26" s="15">
        <f>SUM(H9:H25)</f>
        <v>3120.4</v>
      </c>
      <c r="I26" s="26">
        <f t="shared" si="2"/>
        <v>97.087378640776691</v>
      </c>
      <c r="J26" s="15">
        <f t="shared" si="2"/>
        <v>331.55154306833714</v>
      </c>
    </row>
    <row r="27" spans="1:10">
      <c r="A27" s="1"/>
      <c r="B27" s="1" t="s">
        <v>28</v>
      </c>
      <c r="C27" s="4"/>
      <c r="D27" s="2"/>
      <c r="E27" s="4"/>
      <c r="F27" s="2"/>
      <c r="G27" s="1"/>
      <c r="H27" s="2"/>
      <c r="I27" s="4"/>
      <c r="J27" s="2"/>
    </row>
    <row r="28" spans="1:10">
      <c r="A28" s="1">
        <v>21</v>
      </c>
      <c r="B28" s="1" t="s">
        <v>29</v>
      </c>
      <c r="C28" s="4">
        <v>10</v>
      </c>
      <c r="D28" s="2">
        <v>405.15</v>
      </c>
      <c r="E28" s="4">
        <f t="shared" si="0"/>
        <v>2.3000000000000003</v>
      </c>
      <c r="F28" s="2">
        <f t="shared" si="1"/>
        <v>93.1845</v>
      </c>
      <c r="G28" s="1">
        <v>0</v>
      </c>
      <c r="H28" s="2">
        <v>0</v>
      </c>
      <c r="I28" s="4">
        <f t="shared" si="2"/>
        <v>0</v>
      </c>
      <c r="J28" s="2">
        <f t="shared" si="2"/>
        <v>0</v>
      </c>
    </row>
    <row r="29" spans="1:10">
      <c r="A29" s="1">
        <v>22</v>
      </c>
      <c r="B29" s="1" t="s">
        <v>30</v>
      </c>
      <c r="C29" s="4">
        <v>34</v>
      </c>
      <c r="D29" s="2">
        <v>1337.13</v>
      </c>
      <c r="E29" s="4">
        <f t="shared" si="0"/>
        <v>7.82</v>
      </c>
      <c r="F29" s="2">
        <f t="shared" si="1"/>
        <v>307.53990000000005</v>
      </c>
      <c r="G29" s="1">
        <v>2</v>
      </c>
      <c r="H29" s="2">
        <v>304</v>
      </c>
      <c r="I29" s="4">
        <f t="shared" si="2"/>
        <v>25.575447570332482</v>
      </c>
      <c r="J29" s="2">
        <f t="shared" si="2"/>
        <v>98.84896236228208</v>
      </c>
    </row>
    <row r="30" spans="1:10">
      <c r="A30" s="1">
        <v>23</v>
      </c>
      <c r="B30" s="1" t="s">
        <v>31</v>
      </c>
      <c r="C30" s="4">
        <v>0</v>
      </c>
      <c r="D30" s="2">
        <v>0</v>
      </c>
      <c r="E30" s="4">
        <f t="shared" si="0"/>
        <v>0</v>
      </c>
      <c r="F30" s="2">
        <f t="shared" si="1"/>
        <v>0</v>
      </c>
      <c r="G30" s="1">
        <v>0</v>
      </c>
      <c r="H30" s="2">
        <v>0</v>
      </c>
      <c r="I30" s="4">
        <v>0</v>
      </c>
      <c r="J30" s="2">
        <v>0</v>
      </c>
    </row>
    <row r="31" spans="1:10">
      <c r="A31" s="14"/>
      <c r="B31" s="14" t="s">
        <v>32</v>
      </c>
      <c r="C31" s="26">
        <v>44</v>
      </c>
      <c r="D31" s="15">
        <v>1742.2800000000002</v>
      </c>
      <c r="E31" s="26">
        <f t="shared" si="0"/>
        <v>10.120000000000001</v>
      </c>
      <c r="F31" s="15">
        <f t="shared" si="1"/>
        <v>400.72440000000006</v>
      </c>
      <c r="G31" s="14">
        <f>SUM(G28:G30)</f>
        <v>2</v>
      </c>
      <c r="H31" s="15">
        <f>SUM(H28:H30)</f>
        <v>304</v>
      </c>
      <c r="I31" s="26">
        <f t="shared" si="2"/>
        <v>19.762845849802368</v>
      </c>
      <c r="J31" s="15">
        <f t="shared" si="2"/>
        <v>75.862612808204332</v>
      </c>
    </row>
    <row r="32" spans="1:10">
      <c r="A32" s="1"/>
      <c r="B32" s="1" t="s">
        <v>33</v>
      </c>
      <c r="C32" s="4"/>
      <c r="D32" s="2"/>
      <c r="E32" s="4"/>
      <c r="F32" s="2"/>
      <c r="G32" s="1"/>
      <c r="H32" s="2"/>
      <c r="I32" s="4"/>
      <c r="J32" s="2"/>
    </row>
    <row r="33" spans="1:10">
      <c r="A33" s="1">
        <v>24</v>
      </c>
      <c r="B33" s="1" t="s">
        <v>34</v>
      </c>
      <c r="C33" s="4">
        <v>9</v>
      </c>
      <c r="D33" s="2">
        <v>364.63</v>
      </c>
      <c r="E33" s="4">
        <f t="shared" si="0"/>
        <v>2.0700000000000003</v>
      </c>
      <c r="F33" s="2">
        <f t="shared" si="1"/>
        <v>83.864900000000006</v>
      </c>
      <c r="G33" s="1">
        <v>0</v>
      </c>
      <c r="H33" s="2">
        <v>0</v>
      </c>
      <c r="I33" s="4">
        <f t="shared" si="2"/>
        <v>0</v>
      </c>
      <c r="J33" s="2">
        <f t="shared" si="2"/>
        <v>0</v>
      </c>
    </row>
    <row r="34" spans="1:10">
      <c r="A34" s="14"/>
      <c r="B34" s="14" t="s">
        <v>32</v>
      </c>
      <c r="C34" s="26">
        <v>9</v>
      </c>
      <c r="D34" s="15">
        <v>364.63</v>
      </c>
      <c r="E34" s="26">
        <f t="shared" si="0"/>
        <v>2.0700000000000003</v>
      </c>
      <c r="F34" s="15">
        <f t="shared" si="1"/>
        <v>83.864900000000006</v>
      </c>
      <c r="G34" s="14">
        <f>SUM(G33)</f>
        <v>0</v>
      </c>
      <c r="H34" s="15">
        <f>SUM(H33)</f>
        <v>0</v>
      </c>
      <c r="I34" s="26">
        <f t="shared" si="2"/>
        <v>0</v>
      </c>
      <c r="J34" s="15">
        <f t="shared" si="2"/>
        <v>0</v>
      </c>
    </row>
    <row r="35" spans="1:10">
      <c r="A35" s="1"/>
      <c r="B35" s="1" t="s">
        <v>35</v>
      </c>
      <c r="C35" s="4"/>
      <c r="D35" s="2"/>
      <c r="E35" s="4"/>
      <c r="F35" s="2"/>
      <c r="G35" s="1"/>
      <c r="H35" s="2"/>
      <c r="I35" s="4"/>
      <c r="J35" s="2"/>
    </row>
    <row r="36" spans="1:10">
      <c r="A36" s="1">
        <v>25</v>
      </c>
      <c r="B36" s="1" t="s">
        <v>36</v>
      </c>
      <c r="C36" s="4">
        <v>2</v>
      </c>
      <c r="D36" s="2">
        <v>81.03</v>
      </c>
      <c r="E36" s="4">
        <f t="shared" si="0"/>
        <v>0.46</v>
      </c>
      <c r="F36" s="2">
        <f t="shared" si="1"/>
        <v>18.636900000000001</v>
      </c>
      <c r="G36" s="1">
        <v>3</v>
      </c>
      <c r="H36" s="2">
        <v>400</v>
      </c>
      <c r="I36" s="4">
        <f t="shared" si="2"/>
        <v>652.17391304347825</v>
      </c>
      <c r="J36" s="2">
        <f t="shared" si="2"/>
        <v>2146.27969243812</v>
      </c>
    </row>
    <row r="37" spans="1:10">
      <c r="A37" s="1">
        <v>26</v>
      </c>
      <c r="B37" s="1" t="s">
        <v>37</v>
      </c>
      <c r="C37" s="4">
        <v>7</v>
      </c>
      <c r="D37" s="2">
        <v>283.60000000000002</v>
      </c>
      <c r="E37" s="4">
        <f t="shared" si="0"/>
        <v>1.61</v>
      </c>
      <c r="F37" s="2">
        <f t="shared" si="1"/>
        <v>65.228000000000009</v>
      </c>
      <c r="G37" s="1">
        <v>10</v>
      </c>
      <c r="H37" s="2">
        <v>61</v>
      </c>
      <c r="I37" s="4">
        <f t="shared" si="2"/>
        <v>621.11801242236015</v>
      </c>
      <c r="J37" s="2">
        <f t="shared" si="2"/>
        <v>93.518121052308814</v>
      </c>
    </row>
    <row r="38" spans="1:10">
      <c r="A38" s="1">
        <v>27</v>
      </c>
      <c r="B38" s="1" t="s">
        <v>38</v>
      </c>
      <c r="C38" s="4">
        <v>3</v>
      </c>
      <c r="D38" s="2">
        <v>121.54</v>
      </c>
      <c r="E38" s="4">
        <f t="shared" si="0"/>
        <v>0.69000000000000006</v>
      </c>
      <c r="F38" s="2">
        <f t="shared" si="1"/>
        <v>27.954200000000004</v>
      </c>
      <c r="G38" s="1">
        <v>0</v>
      </c>
      <c r="H38" s="2">
        <v>0</v>
      </c>
      <c r="I38" s="4">
        <f t="shared" si="2"/>
        <v>0</v>
      </c>
      <c r="J38" s="2">
        <f t="shared" si="2"/>
        <v>0</v>
      </c>
    </row>
    <row r="39" spans="1:10">
      <c r="A39" s="1">
        <v>28</v>
      </c>
      <c r="B39" s="1" t="s">
        <v>39</v>
      </c>
      <c r="C39" s="4">
        <v>1</v>
      </c>
      <c r="D39" s="2">
        <v>40.51</v>
      </c>
      <c r="E39" s="4">
        <f t="shared" si="0"/>
        <v>0.23</v>
      </c>
      <c r="F39" s="2">
        <f t="shared" si="1"/>
        <v>9.3172999999999995</v>
      </c>
      <c r="G39" s="1">
        <v>0</v>
      </c>
      <c r="H39" s="2">
        <v>0</v>
      </c>
      <c r="I39" s="4">
        <f t="shared" si="2"/>
        <v>0</v>
      </c>
      <c r="J39" s="2">
        <f t="shared" si="2"/>
        <v>0</v>
      </c>
    </row>
    <row r="40" spans="1:10">
      <c r="A40" s="1">
        <v>29</v>
      </c>
      <c r="B40" s="1" t="s">
        <v>40</v>
      </c>
      <c r="C40" s="4">
        <v>0</v>
      </c>
      <c r="D40" s="2">
        <v>0</v>
      </c>
      <c r="E40" s="4">
        <f t="shared" si="0"/>
        <v>0</v>
      </c>
      <c r="F40" s="2">
        <f t="shared" si="1"/>
        <v>0</v>
      </c>
      <c r="G40" s="1">
        <v>1</v>
      </c>
      <c r="H40" s="2">
        <v>91</v>
      </c>
      <c r="I40" s="4">
        <v>0</v>
      </c>
      <c r="J40" s="2">
        <v>0</v>
      </c>
    </row>
    <row r="41" spans="1:10">
      <c r="A41" s="1">
        <v>30</v>
      </c>
      <c r="B41" s="1" t="s">
        <v>41</v>
      </c>
      <c r="C41" s="4">
        <v>0</v>
      </c>
      <c r="D41" s="2">
        <v>0</v>
      </c>
      <c r="E41" s="4">
        <f t="shared" si="0"/>
        <v>0</v>
      </c>
      <c r="F41" s="2">
        <f t="shared" si="1"/>
        <v>0</v>
      </c>
      <c r="G41" s="1">
        <v>0</v>
      </c>
      <c r="H41" s="2">
        <v>0</v>
      </c>
      <c r="I41" s="4">
        <v>0</v>
      </c>
      <c r="J41" s="2">
        <v>0</v>
      </c>
    </row>
    <row r="42" spans="1:10">
      <c r="A42" s="1">
        <v>31</v>
      </c>
      <c r="B42" s="1" t="s">
        <v>42</v>
      </c>
      <c r="C42" s="4">
        <v>2</v>
      </c>
      <c r="D42" s="2">
        <v>81.03</v>
      </c>
      <c r="E42" s="4">
        <f t="shared" si="0"/>
        <v>0.46</v>
      </c>
      <c r="F42" s="2">
        <f t="shared" si="1"/>
        <v>18.636900000000001</v>
      </c>
      <c r="G42" s="1">
        <v>0</v>
      </c>
      <c r="H42" s="2">
        <v>0</v>
      </c>
      <c r="I42" s="4">
        <f t="shared" si="2"/>
        <v>0</v>
      </c>
      <c r="J42" s="2">
        <f t="shared" si="2"/>
        <v>0</v>
      </c>
    </row>
    <row r="43" spans="1:10">
      <c r="A43" s="1">
        <v>32</v>
      </c>
      <c r="B43" s="1" t="s">
        <v>43</v>
      </c>
      <c r="C43" s="4">
        <v>1</v>
      </c>
      <c r="D43" s="2">
        <v>40.51</v>
      </c>
      <c r="E43" s="4">
        <f t="shared" si="0"/>
        <v>0.23</v>
      </c>
      <c r="F43" s="2">
        <f t="shared" si="1"/>
        <v>9.3172999999999995</v>
      </c>
      <c r="G43" s="1">
        <v>0</v>
      </c>
      <c r="H43" s="2">
        <v>0</v>
      </c>
      <c r="I43" s="4">
        <f t="shared" si="2"/>
        <v>0</v>
      </c>
      <c r="J43" s="2">
        <f t="shared" si="2"/>
        <v>0</v>
      </c>
    </row>
    <row r="44" spans="1:10">
      <c r="A44" s="1">
        <v>33</v>
      </c>
      <c r="B44" s="1" t="s">
        <v>44</v>
      </c>
      <c r="C44" s="4">
        <v>2</v>
      </c>
      <c r="D44" s="2">
        <v>81.03</v>
      </c>
      <c r="E44" s="4">
        <f t="shared" si="0"/>
        <v>0.46</v>
      </c>
      <c r="F44" s="2">
        <f t="shared" si="1"/>
        <v>18.636900000000001</v>
      </c>
      <c r="G44" s="1">
        <v>0</v>
      </c>
      <c r="H44" s="2">
        <v>0</v>
      </c>
      <c r="I44" s="4">
        <f t="shared" si="2"/>
        <v>0</v>
      </c>
      <c r="J44" s="2">
        <f t="shared" si="2"/>
        <v>0</v>
      </c>
    </row>
    <row r="45" spans="1:10">
      <c r="A45" s="14"/>
      <c r="B45" s="14" t="s">
        <v>32</v>
      </c>
      <c r="C45" s="26">
        <v>18</v>
      </c>
      <c r="D45" s="15">
        <v>729.25</v>
      </c>
      <c r="E45" s="26">
        <f t="shared" si="0"/>
        <v>4.1400000000000006</v>
      </c>
      <c r="F45" s="15">
        <f t="shared" si="1"/>
        <v>167.72750000000002</v>
      </c>
      <c r="G45" s="14">
        <f>SUM(G36:G44)</f>
        <v>14</v>
      </c>
      <c r="H45" s="15">
        <f>SUM(H36:H44)</f>
        <v>552</v>
      </c>
      <c r="I45" s="26">
        <f t="shared" si="2"/>
        <v>338.16425120772942</v>
      </c>
      <c r="J45" s="15">
        <f t="shared" si="2"/>
        <v>329.10524511484397</v>
      </c>
    </row>
    <row r="46" spans="1:10">
      <c r="A46" s="1"/>
      <c r="B46" s="1" t="s">
        <v>45</v>
      </c>
      <c r="C46" s="4"/>
      <c r="D46" s="2"/>
      <c r="E46" s="4"/>
      <c r="F46" s="2"/>
      <c r="G46" s="1"/>
      <c r="H46" s="2"/>
      <c r="I46" s="4"/>
      <c r="J46" s="2"/>
    </row>
    <row r="47" spans="1:10">
      <c r="A47" s="1">
        <v>34</v>
      </c>
      <c r="B47" s="1" t="s">
        <v>46</v>
      </c>
      <c r="C47" s="4">
        <v>0</v>
      </c>
      <c r="D47" s="2">
        <v>0</v>
      </c>
      <c r="E47" s="4">
        <f t="shared" si="0"/>
        <v>0</v>
      </c>
      <c r="F47" s="2">
        <f t="shared" si="1"/>
        <v>0</v>
      </c>
      <c r="G47" s="1">
        <v>0</v>
      </c>
      <c r="H47" s="2">
        <v>0</v>
      </c>
      <c r="I47" s="4">
        <v>0</v>
      </c>
      <c r="J47" s="2">
        <v>0</v>
      </c>
    </row>
    <row r="48" spans="1:10">
      <c r="A48" s="1">
        <v>35</v>
      </c>
      <c r="B48" s="1" t="s">
        <v>47</v>
      </c>
      <c r="C48" s="4">
        <v>26</v>
      </c>
      <c r="D48" s="2">
        <v>1012.28</v>
      </c>
      <c r="E48" s="4">
        <f t="shared" si="0"/>
        <v>5.98</v>
      </c>
      <c r="F48" s="2">
        <f t="shared" si="1"/>
        <v>232.8244</v>
      </c>
      <c r="G48" s="1">
        <v>0</v>
      </c>
      <c r="H48" s="2">
        <v>0</v>
      </c>
      <c r="I48" s="4">
        <f t="shared" si="2"/>
        <v>0</v>
      </c>
      <c r="J48" s="2">
        <f t="shared" si="2"/>
        <v>0</v>
      </c>
    </row>
    <row r="49" spans="1:10">
      <c r="A49" s="1">
        <v>36</v>
      </c>
      <c r="B49" s="1" t="s">
        <v>48</v>
      </c>
      <c r="C49" s="4">
        <v>0</v>
      </c>
      <c r="D49" s="2">
        <v>0</v>
      </c>
      <c r="E49" s="4">
        <f t="shared" si="0"/>
        <v>0</v>
      </c>
      <c r="F49" s="2">
        <f t="shared" si="1"/>
        <v>0</v>
      </c>
      <c r="G49" s="1">
        <v>0</v>
      </c>
      <c r="H49" s="2">
        <v>0</v>
      </c>
      <c r="I49" s="4">
        <v>0</v>
      </c>
      <c r="J49" s="2">
        <v>0</v>
      </c>
    </row>
    <row r="50" spans="1:10">
      <c r="A50" s="1">
        <v>37</v>
      </c>
      <c r="B50" s="1" t="s">
        <v>49</v>
      </c>
      <c r="C50" s="4">
        <v>0</v>
      </c>
      <c r="D50" s="2">
        <v>0</v>
      </c>
      <c r="E50" s="4">
        <f t="shared" si="0"/>
        <v>0</v>
      </c>
      <c r="F50" s="2">
        <f t="shared" si="1"/>
        <v>0</v>
      </c>
      <c r="G50" s="1">
        <v>0</v>
      </c>
      <c r="H50" s="2">
        <v>0</v>
      </c>
      <c r="I50" s="4">
        <v>0</v>
      </c>
      <c r="J50" s="2">
        <v>0</v>
      </c>
    </row>
    <row r="51" spans="1:10">
      <c r="A51" s="14"/>
      <c r="B51" s="14" t="s">
        <v>32</v>
      </c>
      <c r="C51" s="26">
        <v>26</v>
      </c>
      <c r="D51" s="15">
        <v>1012.28</v>
      </c>
      <c r="E51" s="26">
        <f t="shared" si="0"/>
        <v>5.98</v>
      </c>
      <c r="F51" s="15">
        <f t="shared" si="1"/>
        <v>232.8244</v>
      </c>
      <c r="G51" s="14">
        <f>SUM(G47:G50)</f>
        <v>0</v>
      </c>
      <c r="H51" s="15">
        <f>SUM(H47:H50)</f>
        <v>0</v>
      </c>
      <c r="I51" s="26">
        <f t="shared" si="2"/>
        <v>0</v>
      </c>
      <c r="J51" s="15">
        <f t="shared" si="2"/>
        <v>0</v>
      </c>
    </row>
    <row r="52" spans="1:10">
      <c r="A52" s="14"/>
      <c r="B52" s="14" t="s">
        <v>50</v>
      </c>
      <c r="C52" s="26">
        <v>200</v>
      </c>
      <c r="D52" s="15">
        <v>7940.4000000000015</v>
      </c>
      <c r="E52" s="26">
        <f t="shared" si="0"/>
        <v>46</v>
      </c>
      <c r="F52" s="15">
        <f t="shared" si="1"/>
        <v>1826.2920000000004</v>
      </c>
      <c r="G52" s="26">
        <f>G51+G45+G34+G31+G26</f>
        <v>39</v>
      </c>
      <c r="H52" s="15">
        <f>H51+H45+H34+H31+H26</f>
        <v>3976.4</v>
      </c>
      <c r="I52" s="26">
        <f t="shared" si="2"/>
        <v>84.782608695652172</v>
      </c>
      <c r="J52" s="15">
        <f t="shared" si="2"/>
        <v>217.73079003795664</v>
      </c>
    </row>
  </sheetData>
  <mergeCells count="9">
    <mergeCell ref="A2:J2"/>
    <mergeCell ref="C4:D4"/>
    <mergeCell ref="E4:F4"/>
    <mergeCell ref="G4:H4"/>
    <mergeCell ref="I4:J4"/>
    <mergeCell ref="C3:D3"/>
    <mergeCell ref="E3:F3"/>
    <mergeCell ref="G3:H3"/>
    <mergeCell ref="I3:J3"/>
  </mergeCells>
  <pageMargins left="0.70866141732283472" right="0.11811023622047245" top="0.35433070866141736" bottom="0.15748031496062992" header="0.31496062992125984" footer="0.31496062992125984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52"/>
  <sheetViews>
    <sheetView zoomScaleNormal="100" workbookViewId="0">
      <pane ySplit="5" topLeftCell="A15" activePane="bottomLeft" state="frozen"/>
      <selection pane="bottomLeft" activeCell="D1" sqref="D1:F1"/>
    </sheetView>
  </sheetViews>
  <sheetFormatPr defaultRowHeight="15"/>
  <cols>
    <col min="1" max="1" width="5.5703125" customWidth="1"/>
    <col min="2" max="2" width="19.42578125" customWidth="1"/>
    <col min="3" max="3" width="6" customWidth="1"/>
    <col min="5" max="5" width="6" customWidth="1"/>
    <col min="7" max="7" width="5.28515625" customWidth="1"/>
    <col min="9" max="9" width="5.7109375" customWidth="1"/>
    <col min="10" max="10" width="6.85546875" customWidth="1"/>
  </cols>
  <sheetData>
    <row r="1" spans="1:10">
      <c r="A1" s="33"/>
      <c r="B1" s="33"/>
      <c r="C1" s="33"/>
      <c r="D1" s="1" t="s">
        <v>117</v>
      </c>
      <c r="E1" s="1"/>
      <c r="F1" s="33">
        <v>29</v>
      </c>
      <c r="G1" s="33"/>
      <c r="H1" s="33"/>
      <c r="I1" s="33"/>
      <c r="J1" s="33"/>
    </row>
    <row r="2" spans="1:10">
      <c r="A2" s="35" t="s">
        <v>80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1"/>
      <c r="B3" s="1"/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1" t="s">
        <v>0</v>
      </c>
      <c r="B4" s="1" t="s">
        <v>1</v>
      </c>
      <c r="C4" s="35" t="s">
        <v>86</v>
      </c>
      <c r="D4" s="37"/>
      <c r="E4" s="35" t="s">
        <v>86</v>
      </c>
      <c r="F4" s="37"/>
      <c r="G4" s="35" t="s">
        <v>86</v>
      </c>
      <c r="H4" s="37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4">
        <v>13</v>
      </c>
      <c r="D6" s="2">
        <v>342.11</v>
      </c>
      <c r="E6" s="4">
        <f>C6*23%</f>
        <v>2.99</v>
      </c>
      <c r="F6" s="2">
        <f>D6*23%</f>
        <v>78.685300000000012</v>
      </c>
      <c r="G6" s="1">
        <v>0</v>
      </c>
      <c r="H6" s="2">
        <v>0</v>
      </c>
      <c r="I6" s="4">
        <f>G6/E6*100</f>
        <v>0</v>
      </c>
      <c r="J6" s="2">
        <f>H6/F6*100</f>
        <v>0</v>
      </c>
    </row>
    <row r="7" spans="1:10">
      <c r="A7" s="1">
        <v>2</v>
      </c>
      <c r="B7" s="1" t="s">
        <v>8</v>
      </c>
      <c r="C7" s="4">
        <v>0</v>
      </c>
      <c r="D7" s="2">
        <v>0</v>
      </c>
      <c r="E7" s="4">
        <f t="shared" ref="E7:E52" si="0">C7*23%</f>
        <v>0</v>
      </c>
      <c r="F7" s="2">
        <f t="shared" ref="F7:F52" si="1">D7*23%</f>
        <v>0</v>
      </c>
      <c r="G7" s="1">
        <v>0</v>
      </c>
      <c r="H7" s="2">
        <v>0</v>
      </c>
      <c r="I7" s="4">
        <v>0</v>
      </c>
      <c r="J7" s="2">
        <v>0</v>
      </c>
    </row>
    <row r="8" spans="1:10">
      <c r="A8" s="1">
        <v>3</v>
      </c>
      <c r="B8" s="1" t="s">
        <v>9</v>
      </c>
      <c r="C8" s="4">
        <v>10</v>
      </c>
      <c r="D8" s="2">
        <v>380.19</v>
      </c>
      <c r="E8" s="4">
        <f t="shared" si="0"/>
        <v>2.3000000000000003</v>
      </c>
      <c r="F8" s="2">
        <f t="shared" si="1"/>
        <v>87.443700000000007</v>
      </c>
      <c r="G8" s="1">
        <v>0</v>
      </c>
      <c r="H8" s="2">
        <v>0</v>
      </c>
      <c r="I8" s="4">
        <f t="shared" ref="I8:J52" si="2">G8/E8*100</f>
        <v>0</v>
      </c>
      <c r="J8" s="2">
        <f t="shared" si="2"/>
        <v>0</v>
      </c>
    </row>
    <row r="9" spans="1:10">
      <c r="A9" s="1">
        <v>4</v>
      </c>
      <c r="B9" s="1" t="s">
        <v>10</v>
      </c>
      <c r="C9" s="4">
        <v>9</v>
      </c>
      <c r="D9" s="2">
        <v>292.14999999999998</v>
      </c>
      <c r="E9" s="4">
        <f t="shared" si="0"/>
        <v>2.0700000000000003</v>
      </c>
      <c r="F9" s="2">
        <f t="shared" si="1"/>
        <v>67.194499999999991</v>
      </c>
      <c r="G9" s="1">
        <v>25</v>
      </c>
      <c r="H9" s="2">
        <v>56</v>
      </c>
      <c r="I9" s="4">
        <f t="shared" si="2"/>
        <v>1207.7294685990337</v>
      </c>
      <c r="J9" s="2">
        <f t="shared" si="2"/>
        <v>83.340154328107218</v>
      </c>
    </row>
    <row r="10" spans="1:10">
      <c r="A10" s="1">
        <v>5</v>
      </c>
      <c r="B10" s="1" t="s">
        <v>11</v>
      </c>
      <c r="C10" s="4">
        <v>1</v>
      </c>
      <c r="D10" s="2">
        <v>58.03</v>
      </c>
      <c r="E10" s="4">
        <f t="shared" si="0"/>
        <v>0.23</v>
      </c>
      <c r="F10" s="2">
        <f t="shared" si="1"/>
        <v>13.346900000000002</v>
      </c>
      <c r="G10" s="1">
        <v>0</v>
      </c>
      <c r="H10" s="2">
        <v>0</v>
      </c>
      <c r="I10" s="4">
        <f t="shared" si="2"/>
        <v>0</v>
      </c>
      <c r="J10" s="2">
        <f t="shared" si="2"/>
        <v>0</v>
      </c>
    </row>
    <row r="11" spans="1:10">
      <c r="A11" s="1">
        <v>6</v>
      </c>
      <c r="B11" s="1" t="s">
        <v>12</v>
      </c>
      <c r="C11" s="4">
        <v>11</v>
      </c>
      <c r="D11" s="2">
        <v>380.19</v>
      </c>
      <c r="E11" s="4">
        <f t="shared" si="0"/>
        <v>2.5300000000000002</v>
      </c>
      <c r="F11" s="2">
        <f t="shared" si="1"/>
        <v>87.443700000000007</v>
      </c>
      <c r="G11" s="1">
        <v>2</v>
      </c>
      <c r="H11" s="2">
        <v>450</v>
      </c>
      <c r="I11" s="4">
        <f t="shared" si="2"/>
        <v>79.05138339920947</v>
      </c>
      <c r="J11" s="2">
        <f t="shared" si="2"/>
        <v>514.61683345970027</v>
      </c>
    </row>
    <row r="12" spans="1:10">
      <c r="A12" s="1">
        <v>7</v>
      </c>
      <c r="B12" s="1" t="s">
        <v>13</v>
      </c>
      <c r="C12" s="4">
        <v>16</v>
      </c>
      <c r="D12" s="2">
        <v>503.22</v>
      </c>
      <c r="E12" s="4">
        <f t="shared" si="0"/>
        <v>3.68</v>
      </c>
      <c r="F12" s="2">
        <f t="shared" si="1"/>
        <v>115.74060000000001</v>
      </c>
      <c r="G12" s="1">
        <v>0</v>
      </c>
      <c r="H12" s="2">
        <v>0</v>
      </c>
      <c r="I12" s="4">
        <f t="shared" si="2"/>
        <v>0</v>
      </c>
      <c r="J12" s="2">
        <f t="shared" si="2"/>
        <v>0</v>
      </c>
    </row>
    <row r="13" spans="1:10">
      <c r="A13" s="1">
        <v>8</v>
      </c>
      <c r="B13" s="1" t="s">
        <v>14</v>
      </c>
      <c r="C13" s="4">
        <v>9</v>
      </c>
      <c r="D13" s="2">
        <v>322.14999999999998</v>
      </c>
      <c r="E13" s="4">
        <f t="shared" si="0"/>
        <v>2.0700000000000003</v>
      </c>
      <c r="F13" s="2">
        <f t="shared" si="1"/>
        <v>74.094499999999996</v>
      </c>
      <c r="G13" s="1">
        <v>0</v>
      </c>
      <c r="H13" s="2">
        <v>0</v>
      </c>
      <c r="I13" s="4">
        <f t="shared" si="2"/>
        <v>0</v>
      </c>
      <c r="J13" s="2">
        <f t="shared" si="2"/>
        <v>0</v>
      </c>
    </row>
    <row r="14" spans="1:10">
      <c r="A14" s="1">
        <v>9</v>
      </c>
      <c r="B14" s="1" t="s">
        <v>15</v>
      </c>
      <c r="C14" s="4">
        <v>3</v>
      </c>
      <c r="D14" s="2">
        <v>116.07</v>
      </c>
      <c r="E14" s="4">
        <f t="shared" si="0"/>
        <v>0.69000000000000006</v>
      </c>
      <c r="F14" s="2">
        <f t="shared" si="1"/>
        <v>26.696100000000001</v>
      </c>
      <c r="G14" s="1">
        <v>0</v>
      </c>
      <c r="H14" s="2">
        <v>0</v>
      </c>
      <c r="I14" s="4">
        <f t="shared" si="2"/>
        <v>0</v>
      </c>
      <c r="J14" s="2">
        <f t="shared" si="2"/>
        <v>0</v>
      </c>
    </row>
    <row r="15" spans="1:10">
      <c r="A15" s="1">
        <v>10</v>
      </c>
      <c r="B15" s="1" t="s">
        <v>16</v>
      </c>
      <c r="C15" s="4">
        <v>7</v>
      </c>
      <c r="D15" s="2">
        <v>176.07</v>
      </c>
      <c r="E15" s="4">
        <f t="shared" si="0"/>
        <v>1.61</v>
      </c>
      <c r="F15" s="2">
        <f t="shared" si="1"/>
        <v>40.496099999999998</v>
      </c>
      <c r="G15" s="1">
        <v>0</v>
      </c>
      <c r="H15" s="2">
        <v>0</v>
      </c>
      <c r="I15" s="4">
        <f t="shared" si="2"/>
        <v>0</v>
      </c>
      <c r="J15" s="2">
        <f t="shared" si="2"/>
        <v>0</v>
      </c>
    </row>
    <row r="16" spans="1:10">
      <c r="A16" s="1">
        <v>11</v>
      </c>
      <c r="B16" s="1" t="s">
        <v>17</v>
      </c>
      <c r="C16" s="4">
        <v>3</v>
      </c>
      <c r="D16" s="2">
        <v>116.07</v>
      </c>
      <c r="E16" s="4">
        <f t="shared" si="0"/>
        <v>0.69000000000000006</v>
      </c>
      <c r="F16" s="2">
        <f t="shared" si="1"/>
        <v>26.696100000000001</v>
      </c>
      <c r="G16" s="1">
        <v>0</v>
      </c>
      <c r="H16" s="2">
        <v>0</v>
      </c>
      <c r="I16" s="4">
        <f t="shared" si="2"/>
        <v>0</v>
      </c>
      <c r="J16" s="2">
        <f t="shared" si="2"/>
        <v>0</v>
      </c>
    </row>
    <row r="17" spans="1:10">
      <c r="A17" s="1">
        <v>12</v>
      </c>
      <c r="B17" s="1" t="s">
        <v>18</v>
      </c>
      <c r="C17" s="4">
        <v>3</v>
      </c>
      <c r="D17" s="2">
        <v>116.07</v>
      </c>
      <c r="E17" s="4">
        <f t="shared" si="0"/>
        <v>0.69000000000000006</v>
      </c>
      <c r="F17" s="2">
        <f t="shared" si="1"/>
        <v>26.696100000000001</v>
      </c>
      <c r="G17" s="1">
        <v>0</v>
      </c>
      <c r="H17" s="2">
        <v>0</v>
      </c>
      <c r="I17" s="4">
        <f t="shared" si="2"/>
        <v>0</v>
      </c>
      <c r="J17" s="2">
        <f t="shared" si="2"/>
        <v>0</v>
      </c>
    </row>
    <row r="18" spans="1:10">
      <c r="A18" s="1">
        <v>13</v>
      </c>
      <c r="B18" s="1" t="s">
        <v>19</v>
      </c>
      <c r="C18" s="4">
        <v>10</v>
      </c>
      <c r="D18" s="2">
        <v>322.14999999999998</v>
      </c>
      <c r="E18" s="4">
        <f t="shared" si="0"/>
        <v>2.3000000000000003</v>
      </c>
      <c r="F18" s="2">
        <f t="shared" si="1"/>
        <v>74.094499999999996</v>
      </c>
      <c r="G18" s="1">
        <v>0</v>
      </c>
      <c r="H18" s="2">
        <v>0</v>
      </c>
      <c r="I18" s="4">
        <f t="shared" si="2"/>
        <v>0</v>
      </c>
      <c r="J18" s="2">
        <f t="shared" si="2"/>
        <v>0</v>
      </c>
    </row>
    <row r="19" spans="1:10">
      <c r="A19" s="1">
        <v>14</v>
      </c>
      <c r="B19" s="1" t="s">
        <v>20</v>
      </c>
      <c r="C19" s="4">
        <v>10</v>
      </c>
      <c r="D19" s="2">
        <v>410.19</v>
      </c>
      <c r="E19" s="4">
        <f t="shared" si="0"/>
        <v>2.3000000000000003</v>
      </c>
      <c r="F19" s="2">
        <f t="shared" si="1"/>
        <v>94.343699999999998</v>
      </c>
      <c r="G19" s="1">
        <v>0</v>
      </c>
      <c r="H19" s="2">
        <v>0</v>
      </c>
      <c r="I19" s="4">
        <f t="shared" si="2"/>
        <v>0</v>
      </c>
      <c r="J19" s="2">
        <f t="shared" si="2"/>
        <v>0</v>
      </c>
    </row>
    <row r="20" spans="1:10">
      <c r="A20" s="1">
        <v>15</v>
      </c>
      <c r="B20" s="1" t="s">
        <v>21</v>
      </c>
      <c r="C20" s="4">
        <v>58</v>
      </c>
      <c r="D20" s="2">
        <v>1821.49</v>
      </c>
      <c r="E20" s="4">
        <f t="shared" si="0"/>
        <v>13.34</v>
      </c>
      <c r="F20" s="2">
        <f t="shared" si="1"/>
        <v>418.9427</v>
      </c>
      <c r="G20" s="1">
        <v>4</v>
      </c>
      <c r="H20" s="2">
        <v>2485</v>
      </c>
      <c r="I20" s="4">
        <f t="shared" si="2"/>
        <v>29.985007496251875</v>
      </c>
      <c r="J20" s="2">
        <f t="shared" si="2"/>
        <v>593.15987604032716</v>
      </c>
    </row>
    <row r="21" spans="1:10">
      <c r="A21" s="1">
        <v>16</v>
      </c>
      <c r="B21" s="1" t="s">
        <v>22</v>
      </c>
      <c r="C21" s="4">
        <v>3</v>
      </c>
      <c r="D21" s="2">
        <v>116.07</v>
      </c>
      <c r="E21" s="4">
        <f t="shared" si="0"/>
        <v>0.69000000000000006</v>
      </c>
      <c r="F21" s="2">
        <f t="shared" si="1"/>
        <v>26.696100000000001</v>
      </c>
      <c r="G21" s="1">
        <v>0</v>
      </c>
      <c r="H21" s="2">
        <v>0</v>
      </c>
      <c r="I21" s="4">
        <f t="shared" si="2"/>
        <v>0</v>
      </c>
      <c r="J21" s="2">
        <f t="shared" si="2"/>
        <v>0</v>
      </c>
    </row>
    <row r="22" spans="1:10">
      <c r="A22" s="1">
        <v>17</v>
      </c>
      <c r="B22" s="1" t="s">
        <v>23</v>
      </c>
      <c r="C22" s="4">
        <v>55</v>
      </c>
      <c r="D22" s="2">
        <v>1957.03</v>
      </c>
      <c r="E22" s="4">
        <f t="shared" si="0"/>
        <v>12.65</v>
      </c>
      <c r="F22" s="2">
        <f t="shared" si="1"/>
        <v>450.11689999999999</v>
      </c>
      <c r="G22" s="1">
        <v>0</v>
      </c>
      <c r="H22" s="2">
        <v>0</v>
      </c>
      <c r="I22" s="4">
        <f t="shared" si="2"/>
        <v>0</v>
      </c>
      <c r="J22" s="2">
        <f t="shared" si="2"/>
        <v>0</v>
      </c>
    </row>
    <row r="23" spans="1:10">
      <c r="A23" s="1">
        <v>18</v>
      </c>
      <c r="B23" s="1" t="s">
        <v>24</v>
      </c>
      <c r="C23" s="4">
        <v>7</v>
      </c>
      <c r="D23" s="2">
        <v>176.07</v>
      </c>
      <c r="E23" s="4">
        <f t="shared" si="0"/>
        <v>1.61</v>
      </c>
      <c r="F23" s="2">
        <f t="shared" si="1"/>
        <v>40.496099999999998</v>
      </c>
      <c r="G23" s="1">
        <v>0</v>
      </c>
      <c r="H23" s="2">
        <v>0</v>
      </c>
      <c r="I23" s="4">
        <f t="shared" si="2"/>
        <v>0</v>
      </c>
      <c r="J23" s="2">
        <f t="shared" si="2"/>
        <v>0</v>
      </c>
    </row>
    <row r="24" spans="1:10">
      <c r="A24" s="1">
        <v>19</v>
      </c>
      <c r="B24" s="1" t="s">
        <v>25</v>
      </c>
      <c r="C24" s="4">
        <v>6</v>
      </c>
      <c r="D24" s="2">
        <v>118.03</v>
      </c>
      <c r="E24" s="4">
        <f t="shared" si="0"/>
        <v>1.3800000000000001</v>
      </c>
      <c r="F24" s="2">
        <f t="shared" si="1"/>
        <v>27.146900000000002</v>
      </c>
      <c r="G24" s="1">
        <v>0</v>
      </c>
      <c r="H24" s="2">
        <v>0</v>
      </c>
      <c r="I24" s="4">
        <f t="shared" si="2"/>
        <v>0</v>
      </c>
      <c r="J24" s="2">
        <f t="shared" si="2"/>
        <v>0</v>
      </c>
    </row>
    <row r="25" spans="1:10">
      <c r="A25" s="1">
        <v>20</v>
      </c>
      <c r="B25" s="1" t="s">
        <v>26</v>
      </c>
      <c r="C25" s="4">
        <v>3</v>
      </c>
      <c r="D25" s="2">
        <v>116.07</v>
      </c>
      <c r="E25" s="4">
        <f t="shared" si="0"/>
        <v>0.69000000000000006</v>
      </c>
      <c r="F25" s="2">
        <f t="shared" si="1"/>
        <v>26.696100000000001</v>
      </c>
      <c r="G25" s="1">
        <v>0</v>
      </c>
      <c r="H25" s="2">
        <v>0</v>
      </c>
      <c r="I25" s="4">
        <f t="shared" si="2"/>
        <v>0</v>
      </c>
      <c r="J25" s="2">
        <f t="shared" si="2"/>
        <v>0</v>
      </c>
    </row>
    <row r="26" spans="1:10">
      <c r="A26" s="14"/>
      <c r="B26" s="14" t="s">
        <v>27</v>
      </c>
      <c r="C26" s="26">
        <v>237</v>
      </c>
      <c r="D26" s="15">
        <v>7839.42</v>
      </c>
      <c r="E26" s="26">
        <f t="shared" si="0"/>
        <v>54.510000000000005</v>
      </c>
      <c r="F26" s="15">
        <f t="shared" si="1"/>
        <v>1803.0666000000001</v>
      </c>
      <c r="G26" s="14">
        <f>SUM(G9:G25)</f>
        <v>31</v>
      </c>
      <c r="H26" s="15">
        <f>SUM(H9:H25)</f>
        <v>2991</v>
      </c>
      <c r="I26" s="26">
        <f t="shared" si="2"/>
        <v>56.870299027701336</v>
      </c>
      <c r="J26" s="15">
        <f t="shared" si="2"/>
        <v>165.88405553072747</v>
      </c>
    </row>
    <row r="27" spans="1:10">
      <c r="A27" s="1"/>
      <c r="B27" s="1" t="s">
        <v>28</v>
      </c>
      <c r="C27" s="4"/>
      <c r="D27" s="2"/>
      <c r="E27" s="4"/>
      <c r="F27" s="2"/>
      <c r="G27" s="1"/>
      <c r="H27" s="2"/>
      <c r="I27" s="4"/>
      <c r="J27" s="2"/>
    </row>
    <row r="28" spans="1:10">
      <c r="A28" s="1">
        <v>21</v>
      </c>
      <c r="B28" s="1" t="s">
        <v>29</v>
      </c>
      <c r="C28" s="4">
        <v>101</v>
      </c>
      <c r="D28" s="2">
        <v>2645.38</v>
      </c>
      <c r="E28" s="4">
        <f t="shared" si="0"/>
        <v>23.23</v>
      </c>
      <c r="F28" s="2">
        <f t="shared" si="1"/>
        <v>608.43740000000003</v>
      </c>
      <c r="G28" s="1">
        <v>5</v>
      </c>
      <c r="H28" s="2">
        <v>263</v>
      </c>
      <c r="I28" s="4">
        <f t="shared" si="2"/>
        <v>21.523891519586741</v>
      </c>
      <c r="J28" s="2">
        <f t="shared" si="2"/>
        <v>43.225482194224085</v>
      </c>
    </row>
    <row r="29" spans="1:10">
      <c r="A29" s="1">
        <v>22</v>
      </c>
      <c r="B29" s="1" t="s">
        <v>30</v>
      </c>
      <c r="C29" s="4">
        <v>59</v>
      </c>
      <c r="D29" s="2">
        <v>2735.76</v>
      </c>
      <c r="E29" s="4">
        <f t="shared" si="0"/>
        <v>13.57</v>
      </c>
      <c r="F29" s="2">
        <f t="shared" si="1"/>
        <v>629.22480000000007</v>
      </c>
      <c r="G29" s="1">
        <v>3</v>
      </c>
      <c r="H29" s="2">
        <v>32</v>
      </c>
      <c r="I29" s="4">
        <f t="shared" si="2"/>
        <v>22.107590272660278</v>
      </c>
      <c r="J29" s="2">
        <f t="shared" si="2"/>
        <v>5.0856228171553308</v>
      </c>
    </row>
    <row r="30" spans="1:10">
      <c r="A30" s="1">
        <v>23</v>
      </c>
      <c r="B30" s="1" t="s">
        <v>31</v>
      </c>
      <c r="C30" s="4">
        <v>0</v>
      </c>
      <c r="D30" s="2">
        <v>0</v>
      </c>
      <c r="E30" s="4">
        <f t="shared" si="0"/>
        <v>0</v>
      </c>
      <c r="F30" s="2">
        <f t="shared" si="1"/>
        <v>0</v>
      </c>
      <c r="G30" s="1">
        <v>0</v>
      </c>
      <c r="H30" s="2">
        <v>0</v>
      </c>
      <c r="I30" s="4">
        <v>0</v>
      </c>
      <c r="J30" s="2">
        <v>0</v>
      </c>
    </row>
    <row r="31" spans="1:10">
      <c r="A31" s="14"/>
      <c r="B31" s="14" t="s">
        <v>32</v>
      </c>
      <c r="C31" s="26">
        <v>160</v>
      </c>
      <c r="D31" s="15">
        <v>5381.1399999999994</v>
      </c>
      <c r="E31" s="26">
        <f t="shared" si="0"/>
        <v>36.800000000000004</v>
      </c>
      <c r="F31" s="15">
        <f t="shared" si="1"/>
        <v>1237.6622</v>
      </c>
      <c r="G31" s="14">
        <f>SUM(G28:G30)</f>
        <v>8</v>
      </c>
      <c r="H31" s="15">
        <f>SUM(H28:H30)</f>
        <v>295</v>
      </c>
      <c r="I31" s="26">
        <f t="shared" si="2"/>
        <v>21.739130434782606</v>
      </c>
      <c r="J31" s="15">
        <f t="shared" si="2"/>
        <v>23.835259734037283</v>
      </c>
    </row>
    <row r="32" spans="1:10">
      <c r="A32" s="1"/>
      <c r="B32" s="1" t="s">
        <v>33</v>
      </c>
      <c r="C32" s="4"/>
      <c r="D32" s="2"/>
      <c r="E32" s="4"/>
      <c r="F32" s="2"/>
      <c r="G32" s="1"/>
      <c r="H32" s="2"/>
      <c r="I32" s="4"/>
      <c r="J32" s="2"/>
    </row>
    <row r="33" spans="1:10">
      <c r="A33" s="1">
        <v>24</v>
      </c>
      <c r="B33" s="1" t="s">
        <v>34</v>
      </c>
      <c r="C33" s="4">
        <v>29</v>
      </c>
      <c r="D33" s="2">
        <v>722.34</v>
      </c>
      <c r="E33" s="4">
        <f t="shared" si="0"/>
        <v>6.67</v>
      </c>
      <c r="F33" s="2">
        <f t="shared" si="1"/>
        <v>166.13820000000001</v>
      </c>
      <c r="G33" s="1">
        <v>0</v>
      </c>
      <c r="H33" s="2">
        <v>0</v>
      </c>
      <c r="I33" s="4">
        <f t="shared" si="2"/>
        <v>0</v>
      </c>
      <c r="J33" s="2">
        <f t="shared" si="2"/>
        <v>0</v>
      </c>
    </row>
    <row r="34" spans="1:10">
      <c r="A34" s="14"/>
      <c r="B34" s="14" t="s">
        <v>32</v>
      </c>
      <c r="C34" s="26">
        <v>29</v>
      </c>
      <c r="D34" s="15">
        <v>722.34</v>
      </c>
      <c r="E34" s="26">
        <f t="shared" si="0"/>
        <v>6.67</v>
      </c>
      <c r="F34" s="15">
        <f t="shared" si="1"/>
        <v>166.13820000000001</v>
      </c>
      <c r="G34" s="14">
        <f>SUM(G33)</f>
        <v>0</v>
      </c>
      <c r="H34" s="15">
        <f>SUM(H33)</f>
        <v>0</v>
      </c>
      <c r="I34" s="26">
        <f t="shared" si="2"/>
        <v>0</v>
      </c>
      <c r="J34" s="15">
        <f t="shared" si="2"/>
        <v>0</v>
      </c>
    </row>
    <row r="35" spans="1:10">
      <c r="A35" s="1"/>
      <c r="B35" s="1" t="s">
        <v>35</v>
      </c>
      <c r="C35" s="4"/>
      <c r="D35" s="2"/>
      <c r="E35" s="4"/>
      <c r="F35" s="2"/>
      <c r="G35" s="1"/>
      <c r="H35" s="2"/>
      <c r="I35" s="4"/>
      <c r="J35" s="2"/>
    </row>
    <row r="36" spans="1:10">
      <c r="A36" s="1">
        <v>25</v>
      </c>
      <c r="B36" s="1" t="s">
        <v>36</v>
      </c>
      <c r="C36" s="4">
        <v>3</v>
      </c>
      <c r="D36" s="2">
        <v>116.07</v>
      </c>
      <c r="E36" s="4">
        <f t="shared" si="0"/>
        <v>0.69000000000000006</v>
      </c>
      <c r="F36" s="2">
        <f t="shared" si="1"/>
        <v>26.696100000000001</v>
      </c>
      <c r="G36" s="1">
        <v>0</v>
      </c>
      <c r="H36" s="2">
        <v>0</v>
      </c>
      <c r="I36" s="4">
        <f t="shared" si="2"/>
        <v>0</v>
      </c>
      <c r="J36" s="2">
        <f t="shared" si="2"/>
        <v>0</v>
      </c>
    </row>
    <row r="37" spans="1:10">
      <c r="A37" s="1">
        <v>26</v>
      </c>
      <c r="B37" s="1" t="s">
        <v>37</v>
      </c>
      <c r="C37" s="4">
        <v>21</v>
      </c>
      <c r="D37" s="2">
        <v>786.26</v>
      </c>
      <c r="E37" s="4">
        <f t="shared" si="0"/>
        <v>4.83</v>
      </c>
      <c r="F37" s="2">
        <f t="shared" si="1"/>
        <v>180.8398</v>
      </c>
      <c r="G37" s="1">
        <v>2</v>
      </c>
      <c r="H37" s="2">
        <v>117</v>
      </c>
      <c r="I37" s="4">
        <f t="shared" si="2"/>
        <v>41.407867494824011</v>
      </c>
      <c r="J37" s="2">
        <f t="shared" si="2"/>
        <v>64.698147199897377</v>
      </c>
    </row>
    <row r="38" spans="1:10">
      <c r="A38" s="1">
        <v>27</v>
      </c>
      <c r="B38" s="1" t="s">
        <v>38</v>
      </c>
      <c r="C38" s="4">
        <v>12</v>
      </c>
      <c r="D38" s="2">
        <v>354.11</v>
      </c>
      <c r="E38" s="4">
        <f t="shared" si="0"/>
        <v>2.7600000000000002</v>
      </c>
      <c r="F38" s="2">
        <f t="shared" si="1"/>
        <v>81.445300000000003</v>
      </c>
      <c r="G38" s="1">
        <v>0</v>
      </c>
      <c r="H38" s="2">
        <v>0</v>
      </c>
      <c r="I38" s="4">
        <f t="shared" si="2"/>
        <v>0</v>
      </c>
      <c r="J38" s="2">
        <f t="shared" si="2"/>
        <v>0</v>
      </c>
    </row>
    <row r="39" spans="1:10">
      <c r="A39" s="1">
        <v>28</v>
      </c>
      <c r="B39" s="1" t="s">
        <v>39</v>
      </c>
      <c r="C39" s="4">
        <v>2</v>
      </c>
      <c r="D39" s="2">
        <v>58.03</v>
      </c>
      <c r="E39" s="4">
        <f t="shared" si="0"/>
        <v>0.46</v>
      </c>
      <c r="F39" s="2">
        <f t="shared" si="1"/>
        <v>13.346900000000002</v>
      </c>
      <c r="G39" s="1">
        <v>0</v>
      </c>
      <c r="H39" s="2">
        <v>0</v>
      </c>
      <c r="I39" s="4">
        <f t="shared" si="2"/>
        <v>0</v>
      </c>
      <c r="J39" s="2">
        <f t="shared" si="2"/>
        <v>0</v>
      </c>
    </row>
    <row r="40" spans="1:10">
      <c r="A40" s="1">
        <v>29</v>
      </c>
      <c r="B40" s="1" t="s">
        <v>40</v>
      </c>
      <c r="C40" s="4">
        <v>0</v>
      </c>
      <c r="D40" s="2">
        <v>0</v>
      </c>
      <c r="E40" s="4">
        <f t="shared" si="0"/>
        <v>0</v>
      </c>
      <c r="F40" s="2">
        <f t="shared" si="1"/>
        <v>0</v>
      </c>
      <c r="G40" s="1">
        <v>0</v>
      </c>
      <c r="H40" s="2">
        <v>0</v>
      </c>
      <c r="I40" s="4">
        <v>0</v>
      </c>
      <c r="J40" s="2">
        <v>0</v>
      </c>
    </row>
    <row r="41" spans="1:10">
      <c r="A41" s="1">
        <v>30</v>
      </c>
      <c r="B41" s="1" t="s">
        <v>41</v>
      </c>
      <c r="C41" s="4">
        <v>0</v>
      </c>
      <c r="D41" s="2">
        <v>0</v>
      </c>
      <c r="E41" s="4">
        <f t="shared" si="0"/>
        <v>0</v>
      </c>
      <c r="F41" s="2">
        <f t="shared" si="1"/>
        <v>0</v>
      </c>
      <c r="G41" s="1">
        <v>0</v>
      </c>
      <c r="H41" s="2">
        <v>0</v>
      </c>
      <c r="I41" s="4">
        <v>0</v>
      </c>
      <c r="J41" s="2">
        <v>0</v>
      </c>
    </row>
    <row r="42" spans="1:10">
      <c r="A42" s="1">
        <v>31</v>
      </c>
      <c r="B42" s="1" t="s">
        <v>42</v>
      </c>
      <c r="C42" s="4">
        <v>7</v>
      </c>
      <c r="D42" s="2">
        <v>176.07</v>
      </c>
      <c r="E42" s="4">
        <f t="shared" si="0"/>
        <v>1.61</v>
      </c>
      <c r="F42" s="2">
        <f t="shared" si="1"/>
        <v>40.496099999999998</v>
      </c>
      <c r="G42" s="1">
        <v>0</v>
      </c>
      <c r="H42" s="2">
        <v>0</v>
      </c>
      <c r="I42" s="4">
        <f t="shared" si="2"/>
        <v>0</v>
      </c>
      <c r="J42" s="2">
        <f t="shared" si="2"/>
        <v>0</v>
      </c>
    </row>
    <row r="43" spans="1:10">
      <c r="A43" s="1">
        <v>32</v>
      </c>
      <c r="B43" s="1" t="s">
        <v>43</v>
      </c>
      <c r="C43" s="4">
        <v>2</v>
      </c>
      <c r="D43" s="2">
        <v>58.03</v>
      </c>
      <c r="E43" s="4">
        <f t="shared" si="0"/>
        <v>0.46</v>
      </c>
      <c r="F43" s="2">
        <f t="shared" si="1"/>
        <v>13.346900000000002</v>
      </c>
      <c r="G43" s="1">
        <v>0</v>
      </c>
      <c r="H43" s="2">
        <v>0</v>
      </c>
      <c r="I43" s="4">
        <f t="shared" si="2"/>
        <v>0</v>
      </c>
      <c r="J43" s="2">
        <f t="shared" si="2"/>
        <v>0</v>
      </c>
    </row>
    <row r="44" spans="1:10">
      <c r="A44" s="1">
        <v>33</v>
      </c>
      <c r="B44" s="1" t="s">
        <v>44</v>
      </c>
      <c r="C44" s="4">
        <v>3</v>
      </c>
      <c r="D44" s="2">
        <v>116.07</v>
      </c>
      <c r="E44" s="4">
        <f t="shared" si="0"/>
        <v>0.69000000000000006</v>
      </c>
      <c r="F44" s="2">
        <f t="shared" si="1"/>
        <v>26.696100000000001</v>
      </c>
      <c r="G44" s="1">
        <v>0</v>
      </c>
      <c r="H44" s="2">
        <v>0</v>
      </c>
      <c r="I44" s="4">
        <f t="shared" si="2"/>
        <v>0</v>
      </c>
      <c r="J44" s="2">
        <f t="shared" si="2"/>
        <v>0</v>
      </c>
    </row>
    <row r="45" spans="1:10">
      <c r="A45" s="14"/>
      <c r="B45" s="14" t="s">
        <v>32</v>
      </c>
      <c r="C45" s="26">
        <v>50</v>
      </c>
      <c r="D45" s="15">
        <v>1664.6399999999999</v>
      </c>
      <c r="E45" s="26">
        <f t="shared" si="0"/>
        <v>11.5</v>
      </c>
      <c r="F45" s="15">
        <f t="shared" si="1"/>
        <v>382.86719999999997</v>
      </c>
      <c r="G45" s="14">
        <f>SUM(G36:G44)</f>
        <v>2</v>
      </c>
      <c r="H45" s="15">
        <f>SUM(H36:H44)</f>
        <v>117</v>
      </c>
      <c r="I45" s="26">
        <f t="shared" si="2"/>
        <v>17.391304347826086</v>
      </c>
      <c r="J45" s="15">
        <f t="shared" si="2"/>
        <v>30.558898751316388</v>
      </c>
    </row>
    <row r="46" spans="1:10">
      <c r="A46" s="1"/>
      <c r="B46" s="1" t="s">
        <v>45</v>
      </c>
      <c r="C46" s="4"/>
      <c r="D46" s="2"/>
      <c r="E46" s="4"/>
      <c r="F46" s="2"/>
      <c r="G46" s="1"/>
      <c r="H46" s="2"/>
      <c r="I46" s="4"/>
      <c r="J46" s="2"/>
    </row>
    <row r="47" spans="1:10">
      <c r="A47" s="1">
        <v>34</v>
      </c>
      <c r="B47" s="1" t="s">
        <v>46</v>
      </c>
      <c r="C47" s="4">
        <v>25</v>
      </c>
      <c r="D47" s="2">
        <v>575</v>
      </c>
      <c r="E47" s="4">
        <f t="shared" si="0"/>
        <v>5.75</v>
      </c>
      <c r="F47" s="2">
        <f t="shared" si="1"/>
        <v>132.25</v>
      </c>
      <c r="G47" s="1">
        <v>0</v>
      </c>
      <c r="H47" s="2">
        <v>0</v>
      </c>
      <c r="I47" s="4">
        <f t="shared" si="2"/>
        <v>0</v>
      </c>
      <c r="J47" s="2">
        <f t="shared" si="2"/>
        <v>0</v>
      </c>
    </row>
    <row r="48" spans="1:10">
      <c r="A48" s="1">
        <v>35</v>
      </c>
      <c r="B48" s="1" t="s">
        <v>47</v>
      </c>
      <c r="C48" s="4">
        <v>30</v>
      </c>
      <c r="D48" s="2">
        <v>1450.96</v>
      </c>
      <c r="E48" s="4">
        <f t="shared" si="0"/>
        <v>6.9</v>
      </c>
      <c r="F48" s="2">
        <f t="shared" si="1"/>
        <v>333.7208</v>
      </c>
      <c r="G48" s="1">
        <v>0</v>
      </c>
      <c r="H48" s="2">
        <v>0</v>
      </c>
      <c r="I48" s="4">
        <f t="shared" si="2"/>
        <v>0</v>
      </c>
      <c r="J48" s="2">
        <f t="shared" si="2"/>
        <v>0</v>
      </c>
    </row>
    <row r="49" spans="1:10">
      <c r="A49" s="1">
        <v>36</v>
      </c>
      <c r="B49" s="1" t="s">
        <v>48</v>
      </c>
      <c r="C49" s="4">
        <v>1</v>
      </c>
      <c r="D49" s="2">
        <v>500</v>
      </c>
      <c r="E49" s="4">
        <f t="shared" si="0"/>
        <v>0.23</v>
      </c>
      <c r="F49" s="2">
        <f t="shared" si="1"/>
        <v>115</v>
      </c>
      <c r="G49" s="1">
        <v>0</v>
      </c>
      <c r="H49" s="2">
        <v>0</v>
      </c>
      <c r="I49" s="4">
        <f t="shared" si="2"/>
        <v>0</v>
      </c>
      <c r="J49" s="2">
        <f t="shared" si="2"/>
        <v>0</v>
      </c>
    </row>
    <row r="50" spans="1:10">
      <c r="A50" s="1">
        <v>37</v>
      </c>
      <c r="B50" s="1" t="s">
        <v>49</v>
      </c>
      <c r="C50" s="4">
        <v>0</v>
      </c>
      <c r="D50" s="2">
        <v>0</v>
      </c>
      <c r="E50" s="4">
        <f t="shared" si="0"/>
        <v>0</v>
      </c>
      <c r="F50" s="2">
        <f t="shared" si="1"/>
        <v>0</v>
      </c>
      <c r="G50" s="1">
        <v>0</v>
      </c>
      <c r="H50" s="2">
        <v>0</v>
      </c>
      <c r="I50" s="4">
        <v>0</v>
      </c>
      <c r="J50" s="2">
        <v>0</v>
      </c>
    </row>
    <row r="51" spans="1:10">
      <c r="A51" s="14"/>
      <c r="B51" s="14" t="s">
        <v>32</v>
      </c>
      <c r="C51" s="26">
        <v>56</v>
      </c>
      <c r="D51" s="15">
        <v>2525.96</v>
      </c>
      <c r="E51" s="26">
        <f t="shared" si="0"/>
        <v>12.88</v>
      </c>
      <c r="F51" s="15">
        <f t="shared" si="1"/>
        <v>580.97080000000005</v>
      </c>
      <c r="G51" s="14">
        <f>SUM(G47:G50)</f>
        <v>0</v>
      </c>
      <c r="H51" s="15">
        <f>SUM(H47:H50)</f>
        <v>0</v>
      </c>
      <c r="I51" s="26">
        <f t="shared" si="2"/>
        <v>0</v>
      </c>
      <c r="J51" s="15">
        <f t="shared" si="2"/>
        <v>0</v>
      </c>
    </row>
    <row r="52" spans="1:10">
      <c r="A52" s="14"/>
      <c r="B52" s="14" t="s">
        <v>50</v>
      </c>
      <c r="C52" s="26">
        <v>532</v>
      </c>
      <c r="D52" s="15">
        <v>18133.5</v>
      </c>
      <c r="E52" s="26">
        <f t="shared" si="0"/>
        <v>122.36</v>
      </c>
      <c r="F52" s="15">
        <f t="shared" si="1"/>
        <v>4170.7049999999999</v>
      </c>
      <c r="G52" s="14">
        <f>G51+G45+G34+G31+G26</f>
        <v>41</v>
      </c>
      <c r="H52" s="15">
        <f>H51+H45+H34+H31+H26</f>
        <v>3403</v>
      </c>
      <c r="I52" s="26">
        <f t="shared" si="2"/>
        <v>33.507682249101009</v>
      </c>
      <c r="J52" s="15">
        <f t="shared" si="2"/>
        <v>81.592920141798572</v>
      </c>
    </row>
  </sheetData>
  <mergeCells count="9">
    <mergeCell ref="A2:J2"/>
    <mergeCell ref="C4:D4"/>
    <mergeCell ref="E4:F4"/>
    <mergeCell ref="G4:H4"/>
    <mergeCell ref="I4:J4"/>
    <mergeCell ref="C3:D3"/>
    <mergeCell ref="E3:F3"/>
    <mergeCell ref="G3:H3"/>
    <mergeCell ref="I3:J3"/>
  </mergeCells>
  <pageMargins left="0.9055118110236221" right="0" top="0.35433070866141736" bottom="0.15748031496062992" header="0.31496062992125984" footer="0.31496062992125984"/>
  <pageSetup scale="95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pane ySplit="4" topLeftCell="A5" activePane="bottomLeft" state="frozen"/>
      <selection pane="bottomLeft" activeCell="K2" sqref="K2"/>
    </sheetView>
  </sheetViews>
  <sheetFormatPr defaultRowHeight="15"/>
  <cols>
    <col min="1" max="1" width="5.140625" customWidth="1"/>
    <col min="2" max="2" width="18.140625" customWidth="1"/>
    <col min="3" max="3" width="6.85546875" customWidth="1"/>
    <col min="5" max="5" width="6" customWidth="1"/>
    <col min="6" max="6" width="9.85546875" customWidth="1"/>
    <col min="7" max="7" width="6.42578125" customWidth="1"/>
    <col min="9" max="9" width="5.5703125" customWidth="1"/>
  </cols>
  <sheetData>
    <row r="1" spans="1:10" ht="12" customHeight="1">
      <c r="D1" s="1" t="s">
        <v>117</v>
      </c>
      <c r="E1" s="1"/>
      <c r="F1" s="33">
        <v>30</v>
      </c>
    </row>
    <row r="2" spans="1:10">
      <c r="A2" s="35" t="s">
        <v>81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1"/>
      <c r="B3" s="1"/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1" t="s">
        <v>0</v>
      </c>
      <c r="B4" s="1" t="s">
        <v>1</v>
      </c>
      <c r="C4" s="35" t="s">
        <v>87</v>
      </c>
      <c r="D4" s="37"/>
      <c r="E4" s="35" t="s">
        <v>87</v>
      </c>
      <c r="F4" s="37"/>
      <c r="G4" s="35" t="s">
        <v>87</v>
      </c>
      <c r="H4" s="37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4">
        <v>21</v>
      </c>
      <c r="D6" s="2">
        <v>164.64</v>
      </c>
      <c r="E6" s="4">
        <f>C6*23%</f>
        <v>4.83</v>
      </c>
      <c r="F6" s="2">
        <f>D6*23%</f>
        <v>37.867199999999997</v>
      </c>
      <c r="G6" s="1"/>
      <c r="H6" s="2"/>
      <c r="I6" s="4">
        <f>G6/E6*100</f>
        <v>0</v>
      </c>
      <c r="J6" s="2">
        <f>H6/F6*100</f>
        <v>0</v>
      </c>
    </row>
    <row r="7" spans="1:10">
      <c r="A7" s="1">
        <v>2</v>
      </c>
      <c r="B7" s="1" t="s">
        <v>8</v>
      </c>
      <c r="C7" s="4">
        <v>0</v>
      </c>
      <c r="D7" s="2">
        <v>0</v>
      </c>
      <c r="E7" s="4">
        <f t="shared" ref="E7:E52" si="0">C7*23%</f>
        <v>0</v>
      </c>
      <c r="F7" s="2">
        <f t="shared" ref="F7:F52" si="1">D7*23%</f>
        <v>0</v>
      </c>
      <c r="G7" s="1"/>
      <c r="H7" s="2"/>
      <c r="I7" s="4">
        <v>0</v>
      </c>
      <c r="J7" s="2">
        <v>0</v>
      </c>
    </row>
    <row r="8" spans="1:10">
      <c r="A8" s="1">
        <v>3</v>
      </c>
      <c r="B8" s="1" t="s">
        <v>9</v>
      </c>
      <c r="C8" s="4">
        <v>9</v>
      </c>
      <c r="D8" s="2">
        <v>97.74</v>
      </c>
      <c r="E8" s="4">
        <f t="shared" si="0"/>
        <v>2.0700000000000003</v>
      </c>
      <c r="F8" s="2">
        <f t="shared" si="1"/>
        <v>22.4802</v>
      </c>
      <c r="G8" s="1"/>
      <c r="H8" s="2"/>
      <c r="I8" s="4">
        <f t="shared" ref="I8:J52" si="2">G8/E8*100</f>
        <v>0</v>
      </c>
      <c r="J8" s="2">
        <f t="shared" si="2"/>
        <v>0</v>
      </c>
    </row>
    <row r="9" spans="1:10">
      <c r="A9" s="1">
        <v>4</v>
      </c>
      <c r="B9" s="1" t="s">
        <v>10</v>
      </c>
      <c r="C9" s="4">
        <v>12</v>
      </c>
      <c r="D9" s="2">
        <v>99.2</v>
      </c>
      <c r="E9" s="4">
        <f t="shared" si="0"/>
        <v>2.7600000000000002</v>
      </c>
      <c r="F9" s="2">
        <f t="shared" si="1"/>
        <v>22.816000000000003</v>
      </c>
      <c r="G9" s="1">
        <v>2</v>
      </c>
      <c r="H9" s="2">
        <v>19</v>
      </c>
      <c r="I9" s="4">
        <f t="shared" si="2"/>
        <v>72.463768115942017</v>
      </c>
      <c r="J9" s="2">
        <f t="shared" si="2"/>
        <v>83.274894810659177</v>
      </c>
    </row>
    <row r="10" spans="1:10">
      <c r="A10" s="1">
        <v>5</v>
      </c>
      <c r="B10" s="1" t="s">
        <v>11</v>
      </c>
      <c r="C10" s="4">
        <v>2</v>
      </c>
      <c r="D10" s="2">
        <v>13.57</v>
      </c>
      <c r="E10" s="4">
        <f t="shared" si="0"/>
        <v>0.46</v>
      </c>
      <c r="F10" s="2">
        <f t="shared" si="1"/>
        <v>3.1211000000000002</v>
      </c>
      <c r="G10" s="1">
        <v>0</v>
      </c>
      <c r="H10" s="2">
        <v>0</v>
      </c>
      <c r="I10" s="4">
        <f t="shared" si="2"/>
        <v>0</v>
      </c>
      <c r="J10" s="2">
        <f t="shared" si="2"/>
        <v>0</v>
      </c>
    </row>
    <row r="11" spans="1:10">
      <c r="A11" s="1">
        <v>6</v>
      </c>
      <c r="B11" s="1" t="s">
        <v>12</v>
      </c>
      <c r="C11" s="4">
        <v>49</v>
      </c>
      <c r="D11" s="2">
        <v>259.16000000000003</v>
      </c>
      <c r="E11" s="4">
        <f t="shared" si="0"/>
        <v>11.270000000000001</v>
      </c>
      <c r="F11" s="2">
        <f t="shared" si="1"/>
        <v>59.606800000000007</v>
      </c>
      <c r="G11" s="1">
        <v>0</v>
      </c>
      <c r="H11" s="2">
        <v>0</v>
      </c>
      <c r="I11" s="4">
        <f t="shared" si="2"/>
        <v>0</v>
      </c>
      <c r="J11" s="2">
        <f t="shared" si="2"/>
        <v>0</v>
      </c>
    </row>
    <row r="12" spans="1:10">
      <c r="A12" s="1">
        <v>7</v>
      </c>
      <c r="B12" s="1" t="s">
        <v>13</v>
      </c>
      <c r="C12" s="4">
        <v>50</v>
      </c>
      <c r="D12" s="2">
        <v>431.28999999999996</v>
      </c>
      <c r="E12" s="4">
        <f t="shared" si="0"/>
        <v>11.5</v>
      </c>
      <c r="F12" s="2">
        <f t="shared" si="1"/>
        <v>99.196699999999993</v>
      </c>
      <c r="G12" s="1"/>
      <c r="H12" s="2"/>
      <c r="I12" s="4">
        <f t="shared" si="2"/>
        <v>0</v>
      </c>
      <c r="J12" s="2">
        <f t="shared" si="2"/>
        <v>0</v>
      </c>
    </row>
    <row r="13" spans="1:10">
      <c r="A13" s="1">
        <v>8</v>
      </c>
      <c r="B13" s="1" t="s">
        <v>14</v>
      </c>
      <c r="C13" s="4">
        <v>9</v>
      </c>
      <c r="D13" s="2">
        <v>84.2</v>
      </c>
      <c r="E13" s="4">
        <f t="shared" si="0"/>
        <v>2.0700000000000003</v>
      </c>
      <c r="F13" s="2">
        <f t="shared" si="1"/>
        <v>19.366000000000003</v>
      </c>
      <c r="G13" s="1"/>
      <c r="H13" s="2"/>
      <c r="I13" s="4">
        <f t="shared" si="2"/>
        <v>0</v>
      </c>
      <c r="J13" s="2">
        <f t="shared" si="2"/>
        <v>0</v>
      </c>
    </row>
    <row r="14" spans="1:10">
      <c r="A14" s="1">
        <v>9</v>
      </c>
      <c r="B14" s="1" t="s">
        <v>15</v>
      </c>
      <c r="C14" s="4">
        <v>1</v>
      </c>
      <c r="D14" s="2">
        <v>7.09</v>
      </c>
      <c r="E14" s="4">
        <f t="shared" si="0"/>
        <v>0.23</v>
      </c>
      <c r="F14" s="2">
        <f t="shared" si="1"/>
        <v>1.6307</v>
      </c>
      <c r="G14" s="1">
        <v>0</v>
      </c>
      <c r="H14" s="2">
        <v>0</v>
      </c>
      <c r="I14" s="4">
        <f t="shared" si="2"/>
        <v>0</v>
      </c>
      <c r="J14" s="2">
        <f t="shared" si="2"/>
        <v>0</v>
      </c>
    </row>
    <row r="15" spans="1:10">
      <c r="A15" s="1">
        <v>10</v>
      </c>
      <c r="B15" s="1" t="s">
        <v>16</v>
      </c>
      <c r="C15" s="4">
        <v>13</v>
      </c>
      <c r="D15" s="2">
        <v>107.09</v>
      </c>
      <c r="E15" s="4">
        <f t="shared" si="0"/>
        <v>2.99</v>
      </c>
      <c r="F15" s="2">
        <f t="shared" si="1"/>
        <v>24.630700000000001</v>
      </c>
      <c r="G15" s="1"/>
      <c r="H15" s="2"/>
      <c r="I15" s="4">
        <f t="shared" si="2"/>
        <v>0</v>
      </c>
      <c r="J15" s="2">
        <f t="shared" si="2"/>
        <v>0</v>
      </c>
    </row>
    <row r="16" spans="1:10">
      <c r="A16" s="1">
        <v>11</v>
      </c>
      <c r="B16" s="1" t="s">
        <v>17</v>
      </c>
      <c r="C16" s="4">
        <v>1</v>
      </c>
      <c r="D16" s="2">
        <v>7.09</v>
      </c>
      <c r="E16" s="4">
        <f t="shared" si="0"/>
        <v>0.23</v>
      </c>
      <c r="F16" s="2">
        <f t="shared" si="1"/>
        <v>1.6307</v>
      </c>
      <c r="G16" s="1"/>
      <c r="H16" s="2"/>
      <c r="I16" s="4">
        <f t="shared" si="2"/>
        <v>0</v>
      </c>
      <c r="J16" s="2">
        <f t="shared" si="2"/>
        <v>0</v>
      </c>
    </row>
    <row r="17" spans="1:10">
      <c r="A17" s="1">
        <v>12</v>
      </c>
      <c r="B17" s="1" t="s">
        <v>18</v>
      </c>
      <c r="C17" s="4">
        <v>5</v>
      </c>
      <c r="D17" s="2">
        <v>22.09</v>
      </c>
      <c r="E17" s="4">
        <f t="shared" si="0"/>
        <v>1.1500000000000001</v>
      </c>
      <c r="F17" s="2">
        <f t="shared" si="1"/>
        <v>5.0807000000000002</v>
      </c>
      <c r="G17" s="1">
        <v>0</v>
      </c>
      <c r="H17" s="2">
        <v>0</v>
      </c>
      <c r="I17" s="4">
        <f t="shared" si="2"/>
        <v>0</v>
      </c>
      <c r="J17" s="2">
        <f t="shared" si="2"/>
        <v>0</v>
      </c>
    </row>
    <row r="18" spans="1:10">
      <c r="A18" s="1">
        <v>13</v>
      </c>
      <c r="B18" s="1" t="s">
        <v>19</v>
      </c>
      <c r="C18" s="4">
        <v>25</v>
      </c>
      <c r="D18" s="2">
        <v>256.7</v>
      </c>
      <c r="E18" s="4">
        <f t="shared" si="0"/>
        <v>5.75</v>
      </c>
      <c r="F18" s="2">
        <f t="shared" si="1"/>
        <v>59.040999999999997</v>
      </c>
      <c r="G18" s="1"/>
      <c r="H18" s="2"/>
      <c r="I18" s="4">
        <f t="shared" si="2"/>
        <v>0</v>
      </c>
      <c r="J18" s="2">
        <f t="shared" si="2"/>
        <v>0</v>
      </c>
    </row>
    <row r="19" spans="1:10">
      <c r="A19" s="1">
        <v>14</v>
      </c>
      <c r="B19" s="1" t="s">
        <v>20</v>
      </c>
      <c r="C19" s="4">
        <v>14</v>
      </c>
      <c r="D19" s="2">
        <v>147.75</v>
      </c>
      <c r="E19" s="4">
        <f t="shared" si="0"/>
        <v>3.22</v>
      </c>
      <c r="F19" s="2">
        <f t="shared" si="1"/>
        <v>33.982500000000002</v>
      </c>
      <c r="G19" s="1">
        <v>0</v>
      </c>
      <c r="H19" s="2">
        <v>0</v>
      </c>
      <c r="I19" s="4">
        <f t="shared" si="2"/>
        <v>0</v>
      </c>
      <c r="J19" s="2">
        <f t="shared" si="2"/>
        <v>0</v>
      </c>
    </row>
    <row r="20" spans="1:10">
      <c r="A20" s="1">
        <v>15</v>
      </c>
      <c r="B20" s="1" t="s">
        <v>21</v>
      </c>
      <c r="C20" s="4">
        <v>234</v>
      </c>
      <c r="D20" s="2">
        <v>1884.33</v>
      </c>
      <c r="E20" s="4">
        <f t="shared" si="0"/>
        <v>53.82</v>
      </c>
      <c r="F20" s="2">
        <f t="shared" si="1"/>
        <v>433.39589999999998</v>
      </c>
      <c r="G20" s="1">
        <v>1</v>
      </c>
      <c r="H20" s="2">
        <v>13</v>
      </c>
      <c r="I20" s="4">
        <f t="shared" si="2"/>
        <v>1.8580453363062059</v>
      </c>
      <c r="J20" s="2">
        <f t="shared" si="2"/>
        <v>2.9995669086855692</v>
      </c>
    </row>
    <row r="21" spans="1:10">
      <c r="A21" s="1">
        <v>16</v>
      </c>
      <c r="B21" s="1" t="s">
        <v>22</v>
      </c>
      <c r="C21" s="4">
        <v>9</v>
      </c>
      <c r="D21" s="2">
        <v>52.09</v>
      </c>
      <c r="E21" s="4">
        <f t="shared" si="0"/>
        <v>2.0700000000000003</v>
      </c>
      <c r="F21" s="2">
        <f t="shared" si="1"/>
        <v>11.980700000000001</v>
      </c>
      <c r="G21" s="1"/>
      <c r="H21" s="2"/>
      <c r="I21" s="4">
        <f t="shared" si="2"/>
        <v>0</v>
      </c>
      <c r="J21" s="2">
        <f t="shared" si="2"/>
        <v>0</v>
      </c>
    </row>
    <row r="22" spans="1:10">
      <c r="A22" s="1">
        <v>17</v>
      </c>
      <c r="B22" s="1" t="s">
        <v>23</v>
      </c>
      <c r="C22" s="4">
        <v>59</v>
      </c>
      <c r="D22" s="2">
        <v>580.85</v>
      </c>
      <c r="E22" s="4">
        <f t="shared" si="0"/>
        <v>13.57</v>
      </c>
      <c r="F22" s="2">
        <f t="shared" si="1"/>
        <v>133.59550000000002</v>
      </c>
      <c r="G22" s="1"/>
      <c r="H22" s="2"/>
      <c r="I22" s="4">
        <f t="shared" si="2"/>
        <v>0</v>
      </c>
      <c r="J22" s="2">
        <f t="shared" si="2"/>
        <v>0</v>
      </c>
    </row>
    <row r="23" spans="1:10">
      <c r="A23" s="1">
        <v>18</v>
      </c>
      <c r="B23" s="1" t="s">
        <v>24</v>
      </c>
      <c r="C23" s="4">
        <v>13</v>
      </c>
      <c r="D23" s="2">
        <v>152.1</v>
      </c>
      <c r="E23" s="4">
        <f t="shared" si="0"/>
        <v>2.99</v>
      </c>
      <c r="F23" s="2">
        <f t="shared" si="1"/>
        <v>34.982999999999997</v>
      </c>
      <c r="G23" s="1">
        <v>0</v>
      </c>
      <c r="H23" s="2">
        <v>0</v>
      </c>
      <c r="I23" s="4">
        <f t="shared" si="2"/>
        <v>0</v>
      </c>
      <c r="J23" s="2">
        <f t="shared" si="2"/>
        <v>0</v>
      </c>
    </row>
    <row r="24" spans="1:10">
      <c r="A24" s="1">
        <v>19</v>
      </c>
      <c r="B24" s="1" t="s">
        <v>25</v>
      </c>
      <c r="C24" s="4">
        <v>3</v>
      </c>
      <c r="D24" s="2">
        <v>43.55</v>
      </c>
      <c r="E24" s="4">
        <f t="shared" si="0"/>
        <v>0.69000000000000006</v>
      </c>
      <c r="F24" s="2">
        <f t="shared" si="1"/>
        <v>10.016500000000001</v>
      </c>
      <c r="G24" s="1">
        <v>0</v>
      </c>
      <c r="H24" s="2">
        <v>0</v>
      </c>
      <c r="I24" s="4">
        <f t="shared" si="2"/>
        <v>0</v>
      </c>
      <c r="J24" s="2">
        <f t="shared" si="2"/>
        <v>0</v>
      </c>
    </row>
    <row r="25" spans="1:10">
      <c r="A25" s="1">
        <v>20</v>
      </c>
      <c r="B25" s="1" t="s">
        <v>26</v>
      </c>
      <c r="C25" s="4">
        <v>6</v>
      </c>
      <c r="D25" s="2">
        <v>32.1</v>
      </c>
      <c r="E25" s="4">
        <f t="shared" si="0"/>
        <v>1.3800000000000001</v>
      </c>
      <c r="F25" s="2">
        <f t="shared" si="1"/>
        <v>7.3830000000000009</v>
      </c>
      <c r="G25" s="1"/>
      <c r="H25" s="2"/>
      <c r="I25" s="4">
        <f t="shared" si="2"/>
        <v>0</v>
      </c>
      <c r="J25" s="2">
        <f t="shared" si="2"/>
        <v>0</v>
      </c>
    </row>
    <row r="26" spans="1:10">
      <c r="A26" s="14"/>
      <c r="B26" s="14" t="s">
        <v>27</v>
      </c>
      <c r="C26" s="26">
        <v>535</v>
      </c>
      <c r="D26" s="15">
        <v>4442.63</v>
      </c>
      <c r="E26" s="26">
        <f t="shared" si="0"/>
        <v>123.05000000000001</v>
      </c>
      <c r="F26" s="15">
        <f t="shared" si="1"/>
        <v>1021.8049000000001</v>
      </c>
      <c r="G26" s="14">
        <f>SUM(G9:G25)</f>
        <v>3</v>
      </c>
      <c r="H26" s="15">
        <f>SUM(H9:H25)</f>
        <v>32</v>
      </c>
      <c r="I26" s="26">
        <f t="shared" si="2"/>
        <v>2.4380333197887039</v>
      </c>
      <c r="J26" s="15">
        <f t="shared" si="2"/>
        <v>3.1317133045652841</v>
      </c>
    </row>
    <row r="27" spans="1:10">
      <c r="A27" s="1"/>
      <c r="B27" s="1" t="s">
        <v>28</v>
      </c>
      <c r="C27" s="4">
        <v>0</v>
      </c>
      <c r="D27" s="2">
        <v>0</v>
      </c>
      <c r="E27" s="4">
        <f t="shared" si="0"/>
        <v>0</v>
      </c>
      <c r="F27" s="2">
        <f t="shared" si="1"/>
        <v>0</v>
      </c>
      <c r="G27" s="1"/>
      <c r="H27" s="2"/>
      <c r="I27" s="4">
        <v>0</v>
      </c>
      <c r="J27" s="2">
        <v>0</v>
      </c>
    </row>
    <row r="28" spans="1:10">
      <c r="A28" s="1">
        <v>21</v>
      </c>
      <c r="B28" s="1" t="s">
        <v>29</v>
      </c>
      <c r="C28" s="4">
        <v>158</v>
      </c>
      <c r="D28" s="2">
        <v>2038.5</v>
      </c>
      <c r="E28" s="4">
        <f t="shared" si="0"/>
        <v>36.340000000000003</v>
      </c>
      <c r="F28" s="2">
        <f t="shared" si="1"/>
        <v>468.85500000000002</v>
      </c>
      <c r="G28" s="1">
        <v>12</v>
      </c>
      <c r="H28" s="2">
        <v>53</v>
      </c>
      <c r="I28" s="4">
        <f t="shared" si="2"/>
        <v>33.021463951568514</v>
      </c>
      <c r="J28" s="2">
        <f t="shared" si="2"/>
        <v>11.304134540529589</v>
      </c>
    </row>
    <row r="29" spans="1:10">
      <c r="A29" s="1">
        <v>22</v>
      </c>
      <c r="B29" s="1" t="s">
        <v>30</v>
      </c>
      <c r="C29" s="4">
        <v>94</v>
      </c>
      <c r="D29" s="2">
        <v>892.15</v>
      </c>
      <c r="E29" s="4">
        <f t="shared" si="0"/>
        <v>21.62</v>
      </c>
      <c r="F29" s="2">
        <f t="shared" si="1"/>
        <v>205.19450000000001</v>
      </c>
      <c r="G29" s="1">
        <v>1</v>
      </c>
      <c r="H29" s="2">
        <v>18</v>
      </c>
      <c r="I29" s="4">
        <f t="shared" si="2"/>
        <v>4.6253469010175765</v>
      </c>
      <c r="J29" s="2">
        <f t="shared" si="2"/>
        <v>8.7721649459415332</v>
      </c>
    </row>
    <row r="30" spans="1:10">
      <c r="A30" s="1">
        <v>23</v>
      </c>
      <c r="B30" s="1" t="s">
        <v>31</v>
      </c>
      <c r="C30" s="4">
        <v>0</v>
      </c>
      <c r="D30" s="2">
        <v>0</v>
      </c>
      <c r="E30" s="4">
        <f t="shared" si="0"/>
        <v>0</v>
      </c>
      <c r="F30" s="2">
        <f t="shared" si="1"/>
        <v>0</v>
      </c>
      <c r="G30" s="1"/>
      <c r="H30" s="2"/>
      <c r="I30" s="4">
        <v>0</v>
      </c>
      <c r="J30" s="2">
        <v>0</v>
      </c>
    </row>
    <row r="31" spans="1:10">
      <c r="A31" s="14"/>
      <c r="B31" s="14" t="s">
        <v>32</v>
      </c>
      <c r="C31" s="26">
        <v>252</v>
      </c>
      <c r="D31" s="15">
        <v>2930.65</v>
      </c>
      <c r="E31" s="26">
        <f t="shared" si="0"/>
        <v>57.96</v>
      </c>
      <c r="F31" s="15">
        <f t="shared" si="1"/>
        <v>674.04950000000008</v>
      </c>
      <c r="G31" s="14">
        <f>SUM(G28:G30)</f>
        <v>13</v>
      </c>
      <c r="H31" s="15">
        <f>SUM(H28:H30)</f>
        <v>71</v>
      </c>
      <c r="I31" s="26">
        <f t="shared" si="2"/>
        <v>22.429261559696343</v>
      </c>
      <c r="J31" s="15">
        <f t="shared" si="2"/>
        <v>10.533351037275452</v>
      </c>
    </row>
    <row r="32" spans="1:10">
      <c r="A32" s="1"/>
      <c r="B32" s="1" t="s">
        <v>33</v>
      </c>
      <c r="C32" s="4">
        <v>0</v>
      </c>
      <c r="D32" s="2">
        <v>0</v>
      </c>
      <c r="E32" s="4">
        <f t="shared" si="0"/>
        <v>0</v>
      </c>
      <c r="F32" s="2">
        <f t="shared" si="1"/>
        <v>0</v>
      </c>
      <c r="G32" s="1"/>
      <c r="H32" s="2"/>
      <c r="I32" s="4">
        <v>0</v>
      </c>
      <c r="J32" s="2">
        <v>0</v>
      </c>
    </row>
    <row r="33" spans="1:10">
      <c r="A33" s="1">
        <v>24</v>
      </c>
      <c r="B33" s="1" t="s">
        <v>34</v>
      </c>
      <c r="C33" s="4">
        <v>90</v>
      </c>
      <c r="D33" s="2">
        <v>405.7</v>
      </c>
      <c r="E33" s="4">
        <f t="shared" si="0"/>
        <v>20.7</v>
      </c>
      <c r="F33" s="2">
        <f t="shared" si="1"/>
        <v>93.311000000000007</v>
      </c>
      <c r="G33" s="1">
        <v>0</v>
      </c>
      <c r="H33" s="2">
        <v>0</v>
      </c>
      <c r="I33" s="4">
        <f t="shared" si="2"/>
        <v>0</v>
      </c>
      <c r="J33" s="2">
        <f t="shared" si="2"/>
        <v>0</v>
      </c>
    </row>
    <row r="34" spans="1:10">
      <c r="A34" s="14"/>
      <c r="B34" s="14" t="s">
        <v>32</v>
      </c>
      <c r="C34" s="26">
        <v>90</v>
      </c>
      <c r="D34" s="15">
        <v>405.7</v>
      </c>
      <c r="E34" s="26">
        <f t="shared" si="0"/>
        <v>20.7</v>
      </c>
      <c r="F34" s="15">
        <f t="shared" si="1"/>
        <v>93.311000000000007</v>
      </c>
      <c r="G34" s="14">
        <f>SUM(G33)</f>
        <v>0</v>
      </c>
      <c r="H34" s="15">
        <f>SUM(H33)</f>
        <v>0</v>
      </c>
      <c r="I34" s="26">
        <f t="shared" si="2"/>
        <v>0</v>
      </c>
      <c r="J34" s="15">
        <f t="shared" si="2"/>
        <v>0</v>
      </c>
    </row>
    <row r="35" spans="1:10">
      <c r="A35" s="1"/>
      <c r="B35" s="1" t="s">
        <v>35</v>
      </c>
      <c r="C35" s="4"/>
      <c r="D35" s="2"/>
      <c r="E35" s="4"/>
      <c r="F35" s="2"/>
      <c r="G35" s="1"/>
      <c r="H35" s="2"/>
      <c r="I35" s="4"/>
      <c r="J35" s="2"/>
    </row>
    <row r="36" spans="1:10">
      <c r="A36" s="1">
        <v>25</v>
      </c>
      <c r="B36" s="1" t="s">
        <v>36</v>
      </c>
      <c r="C36" s="4">
        <v>1</v>
      </c>
      <c r="D36" s="2">
        <v>7.09</v>
      </c>
      <c r="E36" s="4">
        <f t="shared" si="0"/>
        <v>0.23</v>
      </c>
      <c r="F36" s="2">
        <f t="shared" si="1"/>
        <v>1.6307</v>
      </c>
      <c r="G36" s="1">
        <v>0</v>
      </c>
      <c r="H36" s="2">
        <v>0</v>
      </c>
      <c r="I36" s="4">
        <f t="shared" si="2"/>
        <v>0</v>
      </c>
      <c r="J36" s="2">
        <f t="shared" si="2"/>
        <v>0</v>
      </c>
    </row>
    <row r="37" spans="1:10">
      <c r="A37" s="1">
        <v>26</v>
      </c>
      <c r="B37" s="1" t="s">
        <v>37</v>
      </c>
      <c r="C37" s="4">
        <v>37</v>
      </c>
      <c r="D37" s="2">
        <v>434.85</v>
      </c>
      <c r="E37" s="4">
        <f t="shared" si="0"/>
        <v>8.51</v>
      </c>
      <c r="F37" s="2">
        <f t="shared" si="1"/>
        <v>100.0155</v>
      </c>
      <c r="G37" s="1">
        <v>0</v>
      </c>
      <c r="H37" s="2">
        <v>0</v>
      </c>
      <c r="I37" s="4">
        <f t="shared" si="2"/>
        <v>0</v>
      </c>
      <c r="J37" s="2">
        <f t="shared" si="2"/>
        <v>0</v>
      </c>
    </row>
    <row r="38" spans="1:10">
      <c r="A38" s="1">
        <v>27</v>
      </c>
      <c r="B38" s="1" t="s">
        <v>38</v>
      </c>
      <c r="C38" s="4">
        <v>13</v>
      </c>
      <c r="D38" s="2">
        <v>150.65</v>
      </c>
      <c r="E38" s="4">
        <f t="shared" si="0"/>
        <v>2.99</v>
      </c>
      <c r="F38" s="2">
        <f t="shared" si="1"/>
        <v>34.649500000000003</v>
      </c>
      <c r="G38" s="1"/>
      <c r="H38" s="2"/>
      <c r="I38" s="4">
        <f t="shared" si="2"/>
        <v>0</v>
      </c>
      <c r="J38" s="2">
        <f t="shared" si="2"/>
        <v>0</v>
      </c>
    </row>
    <row r="39" spans="1:10">
      <c r="A39" s="1">
        <v>28</v>
      </c>
      <c r="B39" s="1" t="s">
        <v>39</v>
      </c>
      <c r="C39" s="4">
        <v>1</v>
      </c>
      <c r="D39" s="2">
        <v>7.1</v>
      </c>
      <c r="E39" s="4">
        <f t="shared" si="0"/>
        <v>0.23</v>
      </c>
      <c r="F39" s="2">
        <f t="shared" si="1"/>
        <v>1.633</v>
      </c>
      <c r="G39" s="1"/>
      <c r="H39" s="2"/>
      <c r="I39" s="4">
        <f t="shared" si="2"/>
        <v>0</v>
      </c>
      <c r="J39" s="2">
        <f t="shared" si="2"/>
        <v>0</v>
      </c>
    </row>
    <row r="40" spans="1:10">
      <c r="A40" s="1">
        <v>29</v>
      </c>
      <c r="B40" s="1" t="s">
        <v>40</v>
      </c>
      <c r="C40" s="4">
        <v>1</v>
      </c>
      <c r="D40" s="2">
        <v>20</v>
      </c>
      <c r="E40" s="4">
        <f t="shared" si="0"/>
        <v>0.23</v>
      </c>
      <c r="F40" s="2">
        <f t="shared" si="1"/>
        <v>4.6000000000000005</v>
      </c>
      <c r="G40" s="1">
        <v>0</v>
      </c>
      <c r="H40" s="2">
        <v>0</v>
      </c>
      <c r="I40" s="4">
        <f t="shared" si="2"/>
        <v>0</v>
      </c>
      <c r="J40" s="2">
        <f t="shared" si="2"/>
        <v>0</v>
      </c>
    </row>
    <row r="41" spans="1:10">
      <c r="A41" s="1">
        <v>30</v>
      </c>
      <c r="B41" s="1" t="s">
        <v>41</v>
      </c>
      <c r="C41" s="4">
        <v>0</v>
      </c>
      <c r="D41" s="2">
        <v>0</v>
      </c>
      <c r="E41" s="4">
        <f t="shared" si="0"/>
        <v>0</v>
      </c>
      <c r="F41" s="2">
        <f t="shared" si="1"/>
        <v>0</v>
      </c>
      <c r="G41" s="1"/>
      <c r="H41" s="2"/>
      <c r="I41" s="4">
        <v>0</v>
      </c>
      <c r="J41" s="2">
        <v>0</v>
      </c>
    </row>
    <row r="42" spans="1:10">
      <c r="A42" s="1">
        <v>31</v>
      </c>
      <c r="B42" s="1" t="s">
        <v>42</v>
      </c>
      <c r="C42" s="4">
        <v>5</v>
      </c>
      <c r="D42" s="2">
        <v>57.09</v>
      </c>
      <c r="E42" s="4">
        <f t="shared" si="0"/>
        <v>1.1500000000000001</v>
      </c>
      <c r="F42" s="2">
        <f t="shared" si="1"/>
        <v>13.130700000000001</v>
      </c>
      <c r="G42" s="1">
        <v>0</v>
      </c>
      <c r="H42" s="2">
        <v>0</v>
      </c>
      <c r="I42" s="4">
        <f t="shared" si="2"/>
        <v>0</v>
      </c>
      <c r="J42" s="2">
        <f t="shared" si="2"/>
        <v>0</v>
      </c>
    </row>
    <row r="43" spans="1:10">
      <c r="A43" s="1">
        <v>32</v>
      </c>
      <c r="B43" s="1" t="s">
        <v>43</v>
      </c>
      <c r="C43" s="4">
        <v>1</v>
      </c>
      <c r="D43" s="2">
        <v>3.55</v>
      </c>
      <c r="E43" s="4">
        <f t="shared" si="0"/>
        <v>0.23</v>
      </c>
      <c r="F43" s="2">
        <f t="shared" si="1"/>
        <v>0.8165</v>
      </c>
      <c r="G43" s="1"/>
      <c r="H43" s="2"/>
      <c r="I43" s="4">
        <f t="shared" si="2"/>
        <v>0</v>
      </c>
      <c r="J43" s="2">
        <f t="shared" si="2"/>
        <v>0</v>
      </c>
    </row>
    <row r="44" spans="1:10">
      <c r="A44" s="1">
        <v>33</v>
      </c>
      <c r="B44" s="1" t="s">
        <v>44</v>
      </c>
      <c r="C44" s="4">
        <v>1</v>
      </c>
      <c r="D44" s="2">
        <v>3.55</v>
      </c>
      <c r="E44" s="4">
        <f t="shared" si="0"/>
        <v>0.23</v>
      </c>
      <c r="F44" s="2">
        <f t="shared" si="1"/>
        <v>0.8165</v>
      </c>
      <c r="G44" s="1"/>
      <c r="H44" s="2"/>
      <c r="I44" s="4">
        <f t="shared" si="2"/>
        <v>0</v>
      </c>
      <c r="J44" s="2">
        <f t="shared" si="2"/>
        <v>0</v>
      </c>
    </row>
    <row r="45" spans="1:10">
      <c r="A45" s="14"/>
      <c r="B45" s="14" t="s">
        <v>32</v>
      </c>
      <c r="C45" s="26">
        <v>60</v>
      </c>
      <c r="D45" s="15">
        <v>683.88</v>
      </c>
      <c r="E45" s="26">
        <f t="shared" si="0"/>
        <v>13.8</v>
      </c>
      <c r="F45" s="15">
        <f t="shared" si="1"/>
        <v>157.29240000000001</v>
      </c>
      <c r="G45" s="14">
        <f>SUM(G36:G44)</f>
        <v>0</v>
      </c>
      <c r="H45" s="15">
        <f>SUM(H36:H44)</f>
        <v>0</v>
      </c>
      <c r="I45" s="26">
        <f t="shared" si="2"/>
        <v>0</v>
      </c>
      <c r="J45" s="15">
        <f t="shared" si="2"/>
        <v>0</v>
      </c>
    </row>
    <row r="46" spans="1:10">
      <c r="A46" s="1"/>
      <c r="B46" s="1" t="s">
        <v>45</v>
      </c>
      <c r="C46" s="4"/>
      <c r="D46" s="2"/>
      <c r="E46" s="4"/>
      <c r="F46" s="2"/>
      <c r="G46" s="1"/>
      <c r="H46" s="2"/>
      <c r="I46" s="4"/>
      <c r="J46" s="2"/>
    </row>
    <row r="47" spans="1:10">
      <c r="A47" s="1">
        <v>34</v>
      </c>
      <c r="B47" s="1" t="s">
        <v>46</v>
      </c>
      <c r="C47" s="4">
        <v>6</v>
      </c>
      <c r="D47" s="2">
        <v>210</v>
      </c>
      <c r="E47" s="4">
        <f t="shared" si="0"/>
        <v>1.3800000000000001</v>
      </c>
      <c r="F47" s="2">
        <f t="shared" si="1"/>
        <v>48.300000000000004</v>
      </c>
      <c r="G47" s="1">
        <v>0</v>
      </c>
      <c r="H47" s="2">
        <v>0</v>
      </c>
      <c r="I47" s="4">
        <f t="shared" si="2"/>
        <v>0</v>
      </c>
      <c r="J47" s="2">
        <f t="shared" si="2"/>
        <v>0</v>
      </c>
    </row>
    <row r="48" spans="1:10">
      <c r="A48" s="1">
        <v>35</v>
      </c>
      <c r="B48" s="1" t="s">
        <v>47</v>
      </c>
      <c r="C48" s="4">
        <v>12</v>
      </c>
      <c r="D48" s="2">
        <v>88.76</v>
      </c>
      <c r="E48" s="4">
        <f t="shared" si="0"/>
        <v>2.7600000000000002</v>
      </c>
      <c r="F48" s="2">
        <f t="shared" si="1"/>
        <v>20.414800000000003</v>
      </c>
      <c r="G48" s="1"/>
      <c r="H48" s="2"/>
      <c r="I48" s="4">
        <f t="shared" si="2"/>
        <v>0</v>
      </c>
      <c r="J48" s="2">
        <f t="shared" si="2"/>
        <v>0</v>
      </c>
    </row>
    <row r="49" spans="1:10">
      <c r="A49" s="1">
        <v>36</v>
      </c>
      <c r="B49" s="1" t="s">
        <v>48</v>
      </c>
      <c r="C49" s="4">
        <v>305</v>
      </c>
      <c r="D49" s="2">
        <v>4217</v>
      </c>
      <c r="E49" s="4">
        <f t="shared" si="0"/>
        <v>70.150000000000006</v>
      </c>
      <c r="F49" s="2">
        <f t="shared" si="1"/>
        <v>969.91000000000008</v>
      </c>
      <c r="G49" s="1"/>
      <c r="H49" s="2"/>
      <c r="I49" s="4">
        <f t="shared" si="2"/>
        <v>0</v>
      </c>
      <c r="J49" s="2">
        <f t="shared" si="2"/>
        <v>0</v>
      </c>
    </row>
    <row r="50" spans="1:10">
      <c r="A50" s="1">
        <v>37</v>
      </c>
      <c r="B50" s="1" t="s">
        <v>49</v>
      </c>
      <c r="C50" s="4">
        <v>0</v>
      </c>
      <c r="D50" s="2">
        <v>0</v>
      </c>
      <c r="E50" s="4">
        <f t="shared" si="0"/>
        <v>0</v>
      </c>
      <c r="F50" s="2">
        <f t="shared" si="1"/>
        <v>0</v>
      </c>
      <c r="G50" s="1">
        <v>0</v>
      </c>
      <c r="H50" s="2">
        <v>0</v>
      </c>
      <c r="I50" s="4">
        <v>0</v>
      </c>
      <c r="J50" s="2">
        <v>0</v>
      </c>
    </row>
    <row r="51" spans="1:10">
      <c r="A51" s="14"/>
      <c r="B51" s="14" t="s">
        <v>32</v>
      </c>
      <c r="C51" s="26">
        <v>323</v>
      </c>
      <c r="D51" s="15">
        <v>4515.76</v>
      </c>
      <c r="E51" s="26">
        <f t="shared" si="0"/>
        <v>74.290000000000006</v>
      </c>
      <c r="F51" s="15">
        <f t="shared" si="1"/>
        <v>1038.6248000000001</v>
      </c>
      <c r="G51" s="14">
        <f>SUM(G47:G50)</f>
        <v>0</v>
      </c>
      <c r="H51" s="15">
        <f>SUM(H47:H50)</f>
        <v>0</v>
      </c>
      <c r="I51" s="26">
        <f t="shared" si="2"/>
        <v>0</v>
      </c>
      <c r="J51" s="15">
        <f t="shared" si="2"/>
        <v>0</v>
      </c>
    </row>
    <row r="52" spans="1:10">
      <c r="A52" s="14"/>
      <c r="B52" s="14" t="s">
        <v>50</v>
      </c>
      <c r="C52" s="26">
        <v>1260</v>
      </c>
      <c r="D52" s="15">
        <v>12978.62</v>
      </c>
      <c r="E52" s="26">
        <f t="shared" si="0"/>
        <v>289.8</v>
      </c>
      <c r="F52" s="15">
        <f t="shared" si="1"/>
        <v>2985.0826000000002</v>
      </c>
      <c r="G52" s="14">
        <f>G51+G45+G34+G31+G26</f>
        <v>16</v>
      </c>
      <c r="H52" s="15">
        <f>H51+H45+H34+H31+H26</f>
        <v>103</v>
      </c>
      <c r="I52" s="26">
        <f t="shared" si="2"/>
        <v>5.521048999309869</v>
      </c>
      <c r="J52" s="15">
        <f t="shared" si="2"/>
        <v>3.4504907837391166</v>
      </c>
    </row>
  </sheetData>
  <mergeCells count="9">
    <mergeCell ref="A2:J2"/>
    <mergeCell ref="C4:D4"/>
    <mergeCell ref="E4:F4"/>
    <mergeCell ref="G4:H4"/>
    <mergeCell ref="I4:J4"/>
    <mergeCell ref="C3:D3"/>
    <mergeCell ref="E3:F3"/>
    <mergeCell ref="G3:H3"/>
    <mergeCell ref="I3:J3"/>
  </mergeCells>
  <pageMargins left="0.9055118110236221" right="0.11811023622047245" top="0.35433070866141736" bottom="0.15748031496062992" header="0.31496062992125984" footer="0.31496062992125984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2"/>
  <sheetViews>
    <sheetView topLeftCell="A37" zoomScale="85" zoomScaleNormal="85" workbookViewId="0">
      <selection activeCell="D1" sqref="D1:F1"/>
    </sheetView>
  </sheetViews>
  <sheetFormatPr defaultRowHeight="15"/>
  <cols>
    <col min="1" max="1" width="4.5703125" customWidth="1"/>
    <col min="2" max="2" width="20" customWidth="1"/>
    <col min="3" max="3" width="6.140625" customWidth="1"/>
    <col min="5" max="5" width="6.28515625" customWidth="1"/>
    <col min="7" max="7" width="5.7109375" customWidth="1"/>
    <col min="9" max="9" width="5.7109375" customWidth="1"/>
    <col min="10" max="10" width="7.42578125" customWidth="1"/>
  </cols>
  <sheetData>
    <row r="1" spans="1:10" ht="12" customHeight="1">
      <c r="A1" s="1"/>
      <c r="B1" s="1"/>
      <c r="C1" s="1"/>
      <c r="D1" s="1" t="s">
        <v>117</v>
      </c>
      <c r="E1" s="1"/>
      <c r="F1" s="33">
        <v>31</v>
      </c>
      <c r="G1" s="1"/>
      <c r="H1" s="1"/>
      <c r="I1" s="1"/>
      <c r="J1" s="1"/>
    </row>
    <row r="2" spans="1:10">
      <c r="A2" s="35" t="s">
        <v>82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1"/>
      <c r="B3" s="1"/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1" t="s">
        <v>0</v>
      </c>
      <c r="B4" s="1" t="s">
        <v>1</v>
      </c>
      <c r="C4" s="35" t="s">
        <v>88</v>
      </c>
      <c r="D4" s="37"/>
      <c r="E4" s="35" t="s">
        <v>88</v>
      </c>
      <c r="F4" s="37"/>
      <c r="G4" s="35" t="s">
        <v>88</v>
      </c>
      <c r="H4" s="37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4">
        <v>47</v>
      </c>
      <c r="D6" s="2">
        <v>366.82</v>
      </c>
      <c r="E6" s="4">
        <f>C6*23%</f>
        <v>10.81</v>
      </c>
      <c r="F6" s="2">
        <f>D6*23%</f>
        <v>84.368600000000001</v>
      </c>
      <c r="G6" s="1">
        <v>0</v>
      </c>
      <c r="H6" s="2">
        <v>0</v>
      </c>
      <c r="I6" s="4">
        <f t="shared" ref="I6:I26" si="0">G6/D6*100</f>
        <v>0</v>
      </c>
      <c r="J6" s="2">
        <f>H6/F6*100</f>
        <v>0</v>
      </c>
    </row>
    <row r="7" spans="1:10">
      <c r="A7" s="1">
        <v>2</v>
      </c>
      <c r="B7" s="1" t="s">
        <v>8</v>
      </c>
      <c r="C7" s="4">
        <v>0</v>
      </c>
      <c r="D7" s="2">
        <v>0</v>
      </c>
      <c r="E7" s="4">
        <f t="shared" ref="E7:E52" si="1">C7*23%</f>
        <v>0</v>
      </c>
      <c r="F7" s="2">
        <f t="shared" ref="F7:F52" si="2">D7*23%</f>
        <v>0</v>
      </c>
      <c r="G7" s="1">
        <v>0</v>
      </c>
      <c r="H7" s="2">
        <v>0</v>
      </c>
      <c r="I7" s="4">
        <v>0</v>
      </c>
      <c r="J7" s="2">
        <v>0</v>
      </c>
    </row>
    <row r="8" spans="1:10">
      <c r="A8" s="1">
        <v>3</v>
      </c>
      <c r="B8" s="1" t="s">
        <v>9</v>
      </c>
      <c r="C8" s="4">
        <v>53</v>
      </c>
      <c r="D8" s="2">
        <v>324.37</v>
      </c>
      <c r="E8" s="4">
        <f t="shared" si="1"/>
        <v>12.190000000000001</v>
      </c>
      <c r="F8" s="2">
        <f t="shared" si="2"/>
        <v>74.605100000000007</v>
      </c>
      <c r="G8" s="1">
        <v>0</v>
      </c>
      <c r="H8" s="2">
        <v>0</v>
      </c>
      <c r="I8" s="4">
        <f t="shared" si="0"/>
        <v>0</v>
      </c>
      <c r="J8" s="2">
        <f t="shared" ref="J8:J52" si="3">H8/F8*100</f>
        <v>0</v>
      </c>
    </row>
    <row r="9" spans="1:10">
      <c r="A9" s="1">
        <v>4</v>
      </c>
      <c r="B9" s="1" t="s">
        <v>10</v>
      </c>
      <c r="C9" s="4">
        <v>48</v>
      </c>
      <c r="D9" s="2">
        <v>289.60000000000002</v>
      </c>
      <c r="E9" s="4">
        <f t="shared" si="1"/>
        <v>11.040000000000001</v>
      </c>
      <c r="F9" s="2">
        <f t="shared" si="2"/>
        <v>66.608000000000004</v>
      </c>
      <c r="G9" s="1">
        <v>0</v>
      </c>
      <c r="H9" s="2">
        <v>0</v>
      </c>
      <c r="I9" s="4">
        <f t="shared" si="0"/>
        <v>0</v>
      </c>
      <c r="J9" s="2">
        <f t="shared" si="3"/>
        <v>0</v>
      </c>
    </row>
    <row r="10" spans="1:10">
      <c r="A10" s="1">
        <v>5</v>
      </c>
      <c r="B10" s="1" t="s">
        <v>11</v>
      </c>
      <c r="C10" s="4">
        <v>11</v>
      </c>
      <c r="D10" s="2">
        <v>51.87</v>
      </c>
      <c r="E10" s="4">
        <f t="shared" si="1"/>
        <v>2.5300000000000002</v>
      </c>
      <c r="F10" s="2">
        <f t="shared" si="2"/>
        <v>11.930099999999999</v>
      </c>
      <c r="G10" s="1">
        <v>0</v>
      </c>
      <c r="H10" s="2">
        <v>0</v>
      </c>
      <c r="I10" s="4">
        <f t="shared" si="0"/>
        <v>0</v>
      </c>
      <c r="J10" s="2">
        <f t="shared" si="3"/>
        <v>0</v>
      </c>
    </row>
    <row r="11" spans="1:10">
      <c r="A11" s="1">
        <v>6</v>
      </c>
      <c r="B11" s="1" t="s">
        <v>12</v>
      </c>
      <c r="C11" s="4">
        <v>97</v>
      </c>
      <c r="D11" s="2">
        <v>572.16999999999996</v>
      </c>
      <c r="E11" s="4">
        <f t="shared" si="1"/>
        <v>22.310000000000002</v>
      </c>
      <c r="F11" s="2">
        <f t="shared" si="2"/>
        <v>131.59909999999999</v>
      </c>
      <c r="G11" s="1">
        <v>1</v>
      </c>
      <c r="H11" s="2">
        <v>1</v>
      </c>
      <c r="I11" s="4">
        <f t="shared" si="0"/>
        <v>0.17477323173182796</v>
      </c>
      <c r="J11" s="2">
        <f t="shared" si="3"/>
        <v>0.75988361622533895</v>
      </c>
    </row>
    <row r="12" spans="1:10">
      <c r="A12" s="1">
        <v>7</v>
      </c>
      <c r="B12" s="1" t="s">
        <v>13</v>
      </c>
      <c r="C12" s="4">
        <v>103</v>
      </c>
      <c r="D12" s="2">
        <v>700.55</v>
      </c>
      <c r="E12" s="4">
        <f t="shared" si="1"/>
        <v>23.69</v>
      </c>
      <c r="F12" s="2">
        <f t="shared" si="2"/>
        <v>161.12649999999999</v>
      </c>
      <c r="G12" s="1">
        <v>0</v>
      </c>
      <c r="H12" s="2">
        <v>0</v>
      </c>
      <c r="I12" s="4">
        <f t="shared" si="0"/>
        <v>0</v>
      </c>
      <c r="J12" s="2">
        <f t="shared" si="3"/>
        <v>0</v>
      </c>
    </row>
    <row r="13" spans="1:10">
      <c r="A13" s="1">
        <v>8</v>
      </c>
      <c r="B13" s="1" t="s">
        <v>14</v>
      </c>
      <c r="C13" s="4">
        <v>46</v>
      </c>
      <c r="D13" s="2">
        <v>289.60000000000002</v>
      </c>
      <c r="E13" s="4">
        <f t="shared" si="1"/>
        <v>10.58</v>
      </c>
      <c r="F13" s="2">
        <f t="shared" si="2"/>
        <v>66.608000000000004</v>
      </c>
      <c r="G13" s="1">
        <v>1</v>
      </c>
      <c r="H13" s="2">
        <v>10</v>
      </c>
      <c r="I13" s="4">
        <f t="shared" si="0"/>
        <v>0.34530386740331492</v>
      </c>
      <c r="J13" s="2">
        <f t="shared" si="3"/>
        <v>15.013211626231083</v>
      </c>
    </row>
    <row r="14" spans="1:10">
      <c r="A14" s="1">
        <v>9</v>
      </c>
      <c r="B14" s="1" t="s">
        <v>15</v>
      </c>
      <c r="C14" s="4">
        <v>18</v>
      </c>
      <c r="D14" s="2">
        <v>73.75</v>
      </c>
      <c r="E14" s="4">
        <f t="shared" si="1"/>
        <v>4.1400000000000006</v>
      </c>
      <c r="F14" s="2">
        <f t="shared" si="2"/>
        <v>16.962500000000002</v>
      </c>
      <c r="G14" s="1">
        <v>0</v>
      </c>
      <c r="H14" s="2">
        <v>0</v>
      </c>
      <c r="I14" s="4">
        <f t="shared" si="0"/>
        <v>0</v>
      </c>
      <c r="J14" s="2">
        <f t="shared" si="3"/>
        <v>0</v>
      </c>
    </row>
    <row r="15" spans="1:10">
      <c r="A15" s="1">
        <v>10</v>
      </c>
      <c r="B15" s="1" t="s">
        <v>16</v>
      </c>
      <c r="C15" s="4">
        <v>33</v>
      </c>
      <c r="D15" s="2">
        <v>208.85</v>
      </c>
      <c r="E15" s="4">
        <f t="shared" si="1"/>
        <v>7.5900000000000007</v>
      </c>
      <c r="F15" s="2">
        <f t="shared" si="2"/>
        <v>48.035499999999999</v>
      </c>
      <c r="G15" s="1">
        <v>0</v>
      </c>
      <c r="H15" s="2">
        <v>0</v>
      </c>
      <c r="I15" s="4">
        <f t="shared" si="0"/>
        <v>0</v>
      </c>
      <c r="J15" s="2">
        <f t="shared" si="3"/>
        <v>0</v>
      </c>
    </row>
    <row r="16" spans="1:10">
      <c r="A16" s="1">
        <v>11</v>
      </c>
      <c r="B16" s="1" t="s">
        <v>17</v>
      </c>
      <c r="C16" s="4">
        <v>18</v>
      </c>
      <c r="D16" s="2">
        <v>73.75</v>
      </c>
      <c r="E16" s="4">
        <f t="shared" si="1"/>
        <v>4.1400000000000006</v>
      </c>
      <c r="F16" s="2">
        <f t="shared" si="2"/>
        <v>16.962500000000002</v>
      </c>
      <c r="G16" s="1">
        <v>0</v>
      </c>
      <c r="H16" s="2">
        <v>0</v>
      </c>
      <c r="I16" s="4">
        <f t="shared" si="0"/>
        <v>0</v>
      </c>
      <c r="J16" s="2">
        <f t="shared" si="3"/>
        <v>0</v>
      </c>
    </row>
    <row r="17" spans="1:10">
      <c r="A17" s="1">
        <v>12</v>
      </c>
      <c r="B17" s="1" t="s">
        <v>18</v>
      </c>
      <c r="C17" s="4">
        <v>21</v>
      </c>
      <c r="D17" s="2">
        <v>90.85</v>
      </c>
      <c r="E17" s="4">
        <f t="shared" si="1"/>
        <v>4.83</v>
      </c>
      <c r="F17" s="2">
        <f t="shared" si="2"/>
        <v>20.895499999999998</v>
      </c>
      <c r="G17" s="1">
        <v>0</v>
      </c>
      <c r="H17" s="2">
        <v>0</v>
      </c>
      <c r="I17" s="4">
        <f t="shared" si="0"/>
        <v>0</v>
      </c>
      <c r="J17" s="2">
        <f t="shared" si="3"/>
        <v>0</v>
      </c>
    </row>
    <row r="18" spans="1:10">
      <c r="A18" s="1">
        <v>13</v>
      </c>
      <c r="B18" s="1" t="s">
        <v>19</v>
      </c>
      <c r="C18" s="4">
        <v>60</v>
      </c>
      <c r="D18" s="2">
        <v>433.05</v>
      </c>
      <c r="E18" s="4">
        <f t="shared" si="1"/>
        <v>13.8</v>
      </c>
      <c r="F18" s="2">
        <f t="shared" si="2"/>
        <v>99.601500000000001</v>
      </c>
      <c r="G18" s="1">
        <v>0</v>
      </c>
      <c r="H18" s="2">
        <v>0</v>
      </c>
      <c r="I18" s="4">
        <f t="shared" si="0"/>
        <v>0</v>
      </c>
      <c r="J18" s="2">
        <f t="shared" si="3"/>
        <v>0</v>
      </c>
    </row>
    <row r="19" spans="1:10">
      <c r="A19" s="1">
        <v>14</v>
      </c>
      <c r="B19" s="1" t="s">
        <v>20</v>
      </c>
      <c r="C19" s="4">
        <v>58</v>
      </c>
      <c r="D19" s="2">
        <v>341.47</v>
      </c>
      <c r="E19" s="4">
        <f t="shared" si="1"/>
        <v>13.34</v>
      </c>
      <c r="F19" s="2">
        <f t="shared" si="2"/>
        <v>78.538100000000014</v>
      </c>
      <c r="G19" s="1">
        <v>11</v>
      </c>
      <c r="H19" s="2">
        <v>85</v>
      </c>
      <c r="I19" s="4">
        <f t="shared" si="0"/>
        <v>3.2213664450757018</v>
      </c>
      <c r="J19" s="2">
        <f t="shared" si="3"/>
        <v>108.2277264155868</v>
      </c>
    </row>
    <row r="20" spans="1:10">
      <c r="A20" s="1">
        <v>15</v>
      </c>
      <c r="B20" s="1" t="s">
        <v>21</v>
      </c>
      <c r="C20" s="4">
        <v>456</v>
      </c>
      <c r="D20" s="2">
        <v>4004.17</v>
      </c>
      <c r="E20" s="4">
        <f t="shared" si="1"/>
        <v>104.88000000000001</v>
      </c>
      <c r="F20" s="2">
        <f t="shared" si="2"/>
        <v>920.95910000000003</v>
      </c>
      <c r="G20" s="1">
        <v>27</v>
      </c>
      <c r="H20" s="2">
        <v>236</v>
      </c>
      <c r="I20" s="4">
        <f t="shared" si="0"/>
        <v>0.67429704533024326</v>
      </c>
      <c r="J20" s="2">
        <f t="shared" si="3"/>
        <v>25.625459371648535</v>
      </c>
    </row>
    <row r="21" spans="1:10">
      <c r="A21" s="1">
        <v>16</v>
      </c>
      <c r="B21" s="1" t="s">
        <v>22</v>
      </c>
      <c r="C21" s="4">
        <v>27</v>
      </c>
      <c r="D21" s="2">
        <v>135.85</v>
      </c>
      <c r="E21" s="4">
        <f t="shared" si="1"/>
        <v>6.21</v>
      </c>
      <c r="F21" s="2">
        <f t="shared" si="2"/>
        <v>31.2455</v>
      </c>
      <c r="G21" s="1">
        <v>0</v>
      </c>
      <c r="H21" s="2">
        <v>0</v>
      </c>
      <c r="I21" s="4">
        <f t="shared" si="0"/>
        <v>0</v>
      </c>
      <c r="J21" s="2">
        <f t="shared" si="3"/>
        <v>0</v>
      </c>
    </row>
    <row r="22" spans="1:10">
      <c r="A22" s="1">
        <v>17</v>
      </c>
      <c r="B22" s="1" t="s">
        <v>23</v>
      </c>
      <c r="C22" s="4">
        <v>303</v>
      </c>
      <c r="D22" s="2">
        <v>1773.1399999999999</v>
      </c>
      <c r="E22" s="4">
        <f t="shared" si="1"/>
        <v>69.69</v>
      </c>
      <c r="F22" s="2">
        <f t="shared" si="2"/>
        <v>407.82220000000001</v>
      </c>
      <c r="G22" s="1">
        <v>3</v>
      </c>
      <c r="H22" s="2">
        <v>92</v>
      </c>
      <c r="I22" s="4">
        <f t="shared" si="0"/>
        <v>0.16919137800737674</v>
      </c>
      <c r="J22" s="2">
        <f t="shared" si="3"/>
        <v>22.558850400983566</v>
      </c>
    </row>
    <row r="23" spans="1:10">
      <c r="A23" s="1">
        <v>18</v>
      </c>
      <c r="B23" s="1" t="s">
        <v>24</v>
      </c>
      <c r="C23" s="4">
        <v>32</v>
      </c>
      <c r="D23" s="2">
        <v>250.85</v>
      </c>
      <c r="E23" s="4">
        <f t="shared" si="1"/>
        <v>7.36</v>
      </c>
      <c r="F23" s="2">
        <f t="shared" si="2"/>
        <v>57.695500000000003</v>
      </c>
      <c r="G23" s="1">
        <v>6</v>
      </c>
      <c r="H23" s="2">
        <v>69.2</v>
      </c>
      <c r="I23" s="4">
        <f t="shared" si="0"/>
        <v>2.3918676499900338</v>
      </c>
      <c r="J23" s="2">
        <f t="shared" si="3"/>
        <v>119.9400299850075</v>
      </c>
    </row>
    <row r="24" spans="1:10">
      <c r="A24" s="1">
        <v>19</v>
      </c>
      <c r="B24" s="1" t="s">
        <v>25</v>
      </c>
      <c r="C24" s="4">
        <v>11</v>
      </c>
      <c r="D24" s="2">
        <v>86.87</v>
      </c>
      <c r="E24" s="4">
        <f t="shared" si="1"/>
        <v>2.5300000000000002</v>
      </c>
      <c r="F24" s="2">
        <f t="shared" si="2"/>
        <v>19.9801</v>
      </c>
      <c r="G24" s="1">
        <v>0</v>
      </c>
      <c r="H24" s="2">
        <v>0</v>
      </c>
      <c r="I24" s="4">
        <f t="shared" si="0"/>
        <v>0</v>
      </c>
      <c r="J24" s="2">
        <f t="shared" si="3"/>
        <v>0</v>
      </c>
    </row>
    <row r="25" spans="1:10">
      <c r="A25" s="1">
        <v>20</v>
      </c>
      <c r="B25" s="1" t="s">
        <v>26</v>
      </c>
      <c r="C25" s="4">
        <v>23</v>
      </c>
      <c r="D25" s="2">
        <v>105.85</v>
      </c>
      <c r="E25" s="4">
        <f t="shared" si="1"/>
        <v>5.29</v>
      </c>
      <c r="F25" s="2">
        <f t="shared" si="2"/>
        <v>24.345500000000001</v>
      </c>
      <c r="G25" s="1">
        <v>0</v>
      </c>
      <c r="H25" s="2">
        <v>0</v>
      </c>
      <c r="I25" s="4">
        <f t="shared" si="0"/>
        <v>0</v>
      </c>
      <c r="J25" s="2">
        <f t="shared" si="3"/>
        <v>0</v>
      </c>
    </row>
    <row r="26" spans="1:10">
      <c r="A26" s="14"/>
      <c r="B26" s="14" t="s">
        <v>27</v>
      </c>
      <c r="C26" s="26">
        <v>1465</v>
      </c>
      <c r="D26" s="15">
        <v>10173.429999999998</v>
      </c>
      <c r="E26" s="26">
        <f t="shared" si="1"/>
        <v>336.95</v>
      </c>
      <c r="F26" s="15">
        <f t="shared" si="2"/>
        <v>2339.8888999999999</v>
      </c>
      <c r="G26" s="14">
        <f>SUM(G9:G25)</f>
        <v>49</v>
      </c>
      <c r="H26" s="15">
        <f>SUM(H9:H25)</f>
        <v>493.2</v>
      </c>
      <c r="I26" s="26">
        <f t="shared" si="0"/>
        <v>0.48164679955531231</v>
      </c>
      <c r="J26" s="15">
        <f t="shared" si="3"/>
        <v>21.077923827921914</v>
      </c>
    </row>
    <row r="27" spans="1:10">
      <c r="A27" s="1"/>
      <c r="B27" s="1" t="s">
        <v>28</v>
      </c>
      <c r="C27" s="4"/>
      <c r="D27" s="2"/>
      <c r="E27" s="4"/>
      <c r="F27" s="2"/>
      <c r="G27" s="1"/>
      <c r="H27" s="2"/>
      <c r="I27" s="4"/>
      <c r="J27" s="2"/>
    </row>
    <row r="28" spans="1:10">
      <c r="A28" s="1">
        <v>21</v>
      </c>
      <c r="B28" s="1" t="s">
        <v>29</v>
      </c>
      <c r="C28" s="4">
        <v>294</v>
      </c>
      <c r="D28" s="2">
        <v>3685.27</v>
      </c>
      <c r="E28" s="4">
        <f t="shared" si="1"/>
        <v>67.62</v>
      </c>
      <c r="F28" s="2">
        <f t="shared" si="2"/>
        <v>847.61210000000005</v>
      </c>
      <c r="G28" s="1">
        <v>38</v>
      </c>
      <c r="H28" s="2">
        <v>950</v>
      </c>
      <c r="I28" s="4">
        <f>G28/D28*100</f>
        <v>1.0311320473126799</v>
      </c>
      <c r="J28" s="2">
        <f t="shared" si="3"/>
        <v>112.0795703600739</v>
      </c>
    </row>
    <row r="29" spans="1:10">
      <c r="A29" s="1">
        <v>22</v>
      </c>
      <c r="B29" s="1" t="s">
        <v>30</v>
      </c>
      <c r="C29" s="4">
        <v>379</v>
      </c>
      <c r="D29" s="2">
        <v>2248.4</v>
      </c>
      <c r="E29" s="4">
        <f t="shared" si="1"/>
        <v>87.17</v>
      </c>
      <c r="F29" s="2">
        <f t="shared" si="2"/>
        <v>517.13200000000006</v>
      </c>
      <c r="G29" s="1">
        <v>15</v>
      </c>
      <c r="H29" s="2">
        <v>104</v>
      </c>
      <c r="I29" s="4">
        <f>G29/D29*100</f>
        <v>0.66714107809998224</v>
      </c>
      <c r="J29" s="2">
        <f t="shared" si="3"/>
        <v>20.110919455767579</v>
      </c>
    </row>
    <row r="30" spans="1:10">
      <c r="A30" s="1">
        <v>23</v>
      </c>
      <c r="B30" s="1" t="s">
        <v>31</v>
      </c>
      <c r="C30" s="4">
        <v>0</v>
      </c>
      <c r="D30" s="2">
        <v>0</v>
      </c>
      <c r="E30" s="4">
        <f t="shared" si="1"/>
        <v>0</v>
      </c>
      <c r="F30" s="2">
        <f t="shared" si="2"/>
        <v>0</v>
      </c>
      <c r="G30" s="1">
        <v>0</v>
      </c>
      <c r="H30" s="2">
        <v>0</v>
      </c>
      <c r="I30" s="4">
        <v>0</v>
      </c>
      <c r="J30" s="2">
        <v>0</v>
      </c>
    </row>
    <row r="31" spans="1:10">
      <c r="A31" s="14"/>
      <c r="B31" s="14" t="s">
        <v>32</v>
      </c>
      <c r="C31" s="26">
        <v>673</v>
      </c>
      <c r="D31" s="15">
        <v>5933.67</v>
      </c>
      <c r="E31" s="26">
        <f t="shared" si="1"/>
        <v>154.79000000000002</v>
      </c>
      <c r="F31" s="15">
        <f t="shared" si="2"/>
        <v>1364.7441000000001</v>
      </c>
      <c r="G31" s="14">
        <f>SUM(G28:G30)</f>
        <v>53</v>
      </c>
      <c r="H31" s="15">
        <f>SUM(H28:H30)</f>
        <v>1054</v>
      </c>
      <c r="I31" s="26">
        <f>G31/D31*100</f>
        <v>0.89320774495379762</v>
      </c>
      <c r="J31" s="15">
        <f t="shared" si="3"/>
        <v>77.230595831115878</v>
      </c>
    </row>
    <row r="32" spans="1:10">
      <c r="A32" s="1"/>
      <c r="B32" s="1" t="s">
        <v>33</v>
      </c>
      <c r="C32" s="4"/>
      <c r="D32" s="2"/>
      <c r="E32" s="4"/>
      <c r="F32" s="2"/>
      <c r="G32" s="1"/>
      <c r="H32" s="2"/>
      <c r="I32" s="4"/>
      <c r="J32" s="2"/>
    </row>
    <row r="33" spans="1:10">
      <c r="A33" s="1">
        <v>24</v>
      </c>
      <c r="B33" s="1" t="s">
        <v>34</v>
      </c>
      <c r="C33" s="4">
        <v>193</v>
      </c>
      <c r="D33" s="2">
        <v>898.36999999999989</v>
      </c>
      <c r="E33" s="4">
        <f t="shared" si="1"/>
        <v>44.39</v>
      </c>
      <c r="F33" s="2">
        <f t="shared" si="2"/>
        <v>206.62509999999997</v>
      </c>
      <c r="G33" s="1">
        <v>2</v>
      </c>
      <c r="H33" s="2">
        <v>1</v>
      </c>
      <c r="I33" s="4">
        <f>G33/D33*100</f>
        <v>0.22262542159689216</v>
      </c>
      <c r="J33" s="2">
        <f t="shared" si="3"/>
        <v>0.48396830781933087</v>
      </c>
    </row>
    <row r="34" spans="1:10">
      <c r="A34" s="14"/>
      <c r="B34" s="14" t="s">
        <v>32</v>
      </c>
      <c r="C34" s="26">
        <v>193</v>
      </c>
      <c r="D34" s="15">
        <v>898.36999999999989</v>
      </c>
      <c r="E34" s="26">
        <f t="shared" si="1"/>
        <v>44.39</v>
      </c>
      <c r="F34" s="15">
        <f t="shared" si="2"/>
        <v>206.62509999999997</v>
      </c>
      <c r="G34" s="14">
        <f>SUM(G33)</f>
        <v>2</v>
      </c>
      <c r="H34" s="15">
        <f>SUM(H33)</f>
        <v>1</v>
      </c>
      <c r="I34" s="26">
        <f>G34/D34*100</f>
        <v>0.22262542159689216</v>
      </c>
      <c r="J34" s="15">
        <f t="shared" si="3"/>
        <v>0.48396830781933087</v>
      </c>
    </row>
    <row r="35" spans="1:10">
      <c r="A35" s="1"/>
      <c r="B35" s="1" t="s">
        <v>35</v>
      </c>
      <c r="C35" s="4"/>
      <c r="D35" s="2"/>
      <c r="E35" s="4"/>
      <c r="F35" s="2"/>
      <c r="G35" s="1"/>
      <c r="H35" s="2"/>
      <c r="I35" s="4"/>
      <c r="J35" s="2"/>
    </row>
    <row r="36" spans="1:10">
      <c r="A36" s="1">
        <v>25</v>
      </c>
      <c r="B36" s="1" t="s">
        <v>36</v>
      </c>
      <c r="C36" s="4">
        <v>19</v>
      </c>
      <c r="D36" s="2">
        <v>113.75</v>
      </c>
      <c r="E36" s="4">
        <f t="shared" si="1"/>
        <v>4.37</v>
      </c>
      <c r="F36" s="2">
        <f t="shared" si="2"/>
        <v>26.162500000000001</v>
      </c>
      <c r="G36" s="1">
        <v>0</v>
      </c>
      <c r="H36" s="2">
        <v>0</v>
      </c>
      <c r="I36" s="4">
        <f t="shared" ref="I36:I45" si="4">G36/D36*100</f>
        <v>0</v>
      </c>
      <c r="J36" s="2">
        <f t="shared" si="3"/>
        <v>0</v>
      </c>
    </row>
    <row r="37" spans="1:10">
      <c r="A37" s="1">
        <v>26</v>
      </c>
      <c r="B37" s="1" t="s">
        <v>37</v>
      </c>
      <c r="C37" s="4">
        <v>95</v>
      </c>
      <c r="D37" s="2">
        <v>847.2</v>
      </c>
      <c r="E37" s="4">
        <f t="shared" si="1"/>
        <v>21.85</v>
      </c>
      <c r="F37" s="2">
        <f t="shared" si="2"/>
        <v>194.85600000000002</v>
      </c>
      <c r="G37" s="1">
        <v>0</v>
      </c>
      <c r="H37" s="2">
        <v>0</v>
      </c>
      <c r="I37" s="4">
        <f t="shared" si="4"/>
        <v>0</v>
      </c>
      <c r="J37" s="2">
        <f t="shared" si="3"/>
        <v>0</v>
      </c>
    </row>
    <row r="38" spans="1:10">
      <c r="A38" s="1">
        <v>27</v>
      </c>
      <c r="B38" s="1" t="s">
        <v>38</v>
      </c>
      <c r="C38" s="4">
        <v>44</v>
      </c>
      <c r="D38" s="2">
        <v>379.72</v>
      </c>
      <c r="E38" s="4">
        <f t="shared" si="1"/>
        <v>10.120000000000001</v>
      </c>
      <c r="F38" s="2">
        <f t="shared" si="2"/>
        <v>87.335600000000014</v>
      </c>
      <c r="G38" s="1">
        <v>3</v>
      </c>
      <c r="H38" s="2">
        <v>76</v>
      </c>
      <c r="I38" s="4">
        <f t="shared" si="4"/>
        <v>0.79005583061202977</v>
      </c>
      <c r="J38" s="2">
        <f t="shared" si="3"/>
        <v>87.02064221233951</v>
      </c>
    </row>
    <row r="39" spans="1:10">
      <c r="A39" s="1">
        <v>28</v>
      </c>
      <c r="B39" s="1" t="s">
        <v>39</v>
      </c>
      <c r="C39" s="4">
        <v>10</v>
      </c>
      <c r="D39" s="2">
        <v>36.799999999999997</v>
      </c>
      <c r="E39" s="4">
        <f t="shared" si="1"/>
        <v>2.3000000000000003</v>
      </c>
      <c r="F39" s="2">
        <f t="shared" si="2"/>
        <v>8.4640000000000004</v>
      </c>
      <c r="G39" s="1">
        <v>0</v>
      </c>
      <c r="H39" s="2">
        <v>0</v>
      </c>
      <c r="I39" s="4">
        <f t="shared" si="4"/>
        <v>0</v>
      </c>
      <c r="J39" s="2">
        <f t="shared" si="3"/>
        <v>0</v>
      </c>
    </row>
    <row r="40" spans="1:10">
      <c r="A40" s="1">
        <v>29</v>
      </c>
      <c r="B40" s="1" t="s">
        <v>40</v>
      </c>
      <c r="C40" s="4">
        <v>2</v>
      </c>
      <c r="D40" s="2">
        <v>30</v>
      </c>
      <c r="E40" s="4">
        <f t="shared" si="1"/>
        <v>0.46</v>
      </c>
      <c r="F40" s="2">
        <f t="shared" si="2"/>
        <v>6.9</v>
      </c>
      <c r="G40" s="1">
        <v>0</v>
      </c>
      <c r="H40" s="2">
        <v>0</v>
      </c>
      <c r="I40" s="4">
        <f t="shared" si="4"/>
        <v>0</v>
      </c>
      <c r="J40" s="2">
        <f t="shared" si="3"/>
        <v>0</v>
      </c>
    </row>
    <row r="41" spans="1:10">
      <c r="A41" s="1">
        <v>30</v>
      </c>
      <c r="B41" s="1" t="s">
        <v>41</v>
      </c>
      <c r="C41" s="4">
        <v>0</v>
      </c>
      <c r="D41" s="2">
        <v>0</v>
      </c>
      <c r="E41" s="4">
        <f t="shared" si="1"/>
        <v>0</v>
      </c>
      <c r="F41" s="2">
        <f t="shared" si="2"/>
        <v>0</v>
      </c>
      <c r="G41" s="1">
        <v>0</v>
      </c>
      <c r="H41" s="2">
        <v>0</v>
      </c>
      <c r="I41" s="4">
        <v>0</v>
      </c>
      <c r="J41" s="2">
        <v>0</v>
      </c>
    </row>
    <row r="42" spans="1:10">
      <c r="A42" s="1">
        <v>31</v>
      </c>
      <c r="B42" s="1" t="s">
        <v>42</v>
      </c>
      <c r="C42" s="4">
        <v>24</v>
      </c>
      <c r="D42" s="2">
        <v>138.75</v>
      </c>
      <c r="E42" s="4">
        <f t="shared" si="1"/>
        <v>5.5200000000000005</v>
      </c>
      <c r="F42" s="2">
        <f t="shared" si="2"/>
        <v>31.912500000000001</v>
      </c>
      <c r="G42" s="1">
        <v>0</v>
      </c>
      <c r="H42" s="2">
        <v>0</v>
      </c>
      <c r="I42" s="4">
        <f t="shared" si="4"/>
        <v>0</v>
      </c>
      <c r="J42" s="2">
        <f t="shared" si="3"/>
        <v>0</v>
      </c>
    </row>
    <row r="43" spans="1:10">
      <c r="A43" s="1">
        <v>32</v>
      </c>
      <c r="B43" s="1" t="s">
        <v>43</v>
      </c>
      <c r="C43" s="4">
        <v>10</v>
      </c>
      <c r="D43" s="2">
        <v>36.799999999999997</v>
      </c>
      <c r="E43" s="4">
        <f t="shared" si="1"/>
        <v>2.3000000000000003</v>
      </c>
      <c r="F43" s="2">
        <f t="shared" si="2"/>
        <v>8.4640000000000004</v>
      </c>
      <c r="G43" s="1">
        <v>0</v>
      </c>
      <c r="H43" s="2">
        <v>0</v>
      </c>
      <c r="I43" s="4">
        <f t="shared" si="4"/>
        <v>0</v>
      </c>
      <c r="J43" s="2">
        <f t="shared" si="3"/>
        <v>0</v>
      </c>
    </row>
    <row r="44" spans="1:10">
      <c r="A44" s="1">
        <v>33</v>
      </c>
      <c r="B44" s="1" t="s">
        <v>44</v>
      </c>
      <c r="C44" s="4">
        <v>18</v>
      </c>
      <c r="D44" s="2">
        <v>36.799999999999997</v>
      </c>
      <c r="E44" s="4">
        <f t="shared" si="1"/>
        <v>4.1400000000000006</v>
      </c>
      <c r="F44" s="2">
        <f t="shared" si="2"/>
        <v>8.4640000000000004</v>
      </c>
      <c r="G44" s="1">
        <v>0</v>
      </c>
      <c r="H44" s="2">
        <v>0</v>
      </c>
      <c r="I44" s="4">
        <f t="shared" si="4"/>
        <v>0</v>
      </c>
      <c r="J44" s="2">
        <f t="shared" si="3"/>
        <v>0</v>
      </c>
    </row>
    <row r="45" spans="1:10">
      <c r="A45" s="14"/>
      <c r="B45" s="14" t="s">
        <v>32</v>
      </c>
      <c r="C45" s="26">
        <v>222</v>
      </c>
      <c r="D45" s="15">
        <v>1619.82</v>
      </c>
      <c r="E45" s="26">
        <f t="shared" si="1"/>
        <v>51.06</v>
      </c>
      <c r="F45" s="15">
        <f t="shared" si="2"/>
        <v>372.55860000000001</v>
      </c>
      <c r="G45" s="14">
        <f>SUM(G36:G44)</f>
        <v>3</v>
      </c>
      <c r="H45" s="15">
        <f>SUM(H36:H44)</f>
        <v>76</v>
      </c>
      <c r="I45" s="26">
        <f t="shared" si="4"/>
        <v>0.18520576360336333</v>
      </c>
      <c r="J45" s="15">
        <f t="shared" si="3"/>
        <v>20.399475411384945</v>
      </c>
    </row>
    <row r="46" spans="1:10">
      <c r="A46" s="1"/>
      <c r="B46" s="1" t="s">
        <v>45</v>
      </c>
      <c r="C46" s="4"/>
      <c r="D46" s="2"/>
      <c r="E46" s="4"/>
      <c r="F46" s="2"/>
      <c r="G46" s="1"/>
      <c r="H46" s="2"/>
      <c r="I46" s="4"/>
      <c r="J46" s="2"/>
    </row>
    <row r="47" spans="1:10">
      <c r="A47" s="1">
        <v>34</v>
      </c>
      <c r="B47" s="1" t="s">
        <v>46</v>
      </c>
      <c r="C47" s="4">
        <v>10</v>
      </c>
      <c r="D47" s="2">
        <v>360</v>
      </c>
      <c r="E47" s="4">
        <f t="shared" si="1"/>
        <v>2.3000000000000003</v>
      </c>
      <c r="F47" s="2">
        <f t="shared" si="2"/>
        <v>82.8</v>
      </c>
      <c r="G47" s="1">
        <v>42</v>
      </c>
      <c r="H47" s="2">
        <v>212</v>
      </c>
      <c r="I47" s="4">
        <f t="shared" ref="I47:I52" si="5">G47/D47*100</f>
        <v>11.666666666666666</v>
      </c>
      <c r="J47" s="2">
        <f t="shared" si="3"/>
        <v>256.0386473429952</v>
      </c>
    </row>
    <row r="48" spans="1:10">
      <c r="A48" s="1">
        <v>35</v>
      </c>
      <c r="B48" s="1" t="s">
        <v>47</v>
      </c>
      <c r="C48" s="4">
        <v>229</v>
      </c>
      <c r="D48" s="2">
        <v>920.1</v>
      </c>
      <c r="E48" s="4">
        <f t="shared" si="1"/>
        <v>52.67</v>
      </c>
      <c r="F48" s="2">
        <f t="shared" si="2"/>
        <v>211.62300000000002</v>
      </c>
      <c r="G48" s="1">
        <v>0</v>
      </c>
      <c r="H48" s="2">
        <v>0</v>
      </c>
      <c r="I48" s="4">
        <f t="shared" si="5"/>
        <v>0</v>
      </c>
      <c r="J48" s="2">
        <f t="shared" si="3"/>
        <v>0</v>
      </c>
    </row>
    <row r="49" spans="1:10">
      <c r="A49" s="1">
        <v>36</v>
      </c>
      <c r="B49" s="1" t="s">
        <v>48</v>
      </c>
      <c r="C49" s="4">
        <v>327</v>
      </c>
      <c r="D49" s="2">
        <v>6303.38</v>
      </c>
      <c r="E49" s="4">
        <f t="shared" si="1"/>
        <v>75.210000000000008</v>
      </c>
      <c r="F49" s="2">
        <f t="shared" si="2"/>
        <v>1449.7774000000002</v>
      </c>
      <c r="G49" s="1">
        <v>0</v>
      </c>
      <c r="H49" s="2">
        <v>0</v>
      </c>
      <c r="I49" s="4">
        <f t="shared" si="5"/>
        <v>0</v>
      </c>
      <c r="J49" s="2">
        <f t="shared" si="3"/>
        <v>0</v>
      </c>
    </row>
    <row r="50" spans="1:10">
      <c r="A50" s="1">
        <v>37</v>
      </c>
      <c r="B50" s="1" t="s">
        <v>49</v>
      </c>
      <c r="C50" s="4">
        <v>12</v>
      </c>
      <c r="D50" s="2">
        <v>40.229999999999997</v>
      </c>
      <c r="E50" s="4">
        <f t="shared" si="1"/>
        <v>2.7600000000000002</v>
      </c>
      <c r="F50" s="2">
        <f t="shared" si="2"/>
        <v>9.2529000000000003</v>
      </c>
      <c r="G50" s="1">
        <v>0</v>
      </c>
      <c r="H50" s="2">
        <v>0</v>
      </c>
      <c r="I50" s="4">
        <f t="shared" si="5"/>
        <v>0</v>
      </c>
      <c r="J50" s="2">
        <f t="shared" si="3"/>
        <v>0</v>
      </c>
    </row>
    <row r="51" spans="1:10">
      <c r="A51" s="14"/>
      <c r="B51" s="14" t="s">
        <v>32</v>
      </c>
      <c r="C51" s="26">
        <v>578</v>
      </c>
      <c r="D51" s="15">
        <v>7623.71</v>
      </c>
      <c r="E51" s="26">
        <f t="shared" si="1"/>
        <v>132.94</v>
      </c>
      <c r="F51" s="15">
        <f t="shared" si="2"/>
        <v>1753.4533000000001</v>
      </c>
      <c r="G51" s="14">
        <f>SUM(G47:G50)</f>
        <v>42</v>
      </c>
      <c r="H51" s="15">
        <f>SUM(H47:H50)</f>
        <v>212</v>
      </c>
      <c r="I51" s="26">
        <f t="shared" si="5"/>
        <v>0.55091287575209447</v>
      </c>
      <c r="J51" s="15">
        <f t="shared" si="3"/>
        <v>12.09042750097764</v>
      </c>
    </row>
    <row r="52" spans="1:10">
      <c r="A52" s="14"/>
      <c r="B52" s="14" t="s">
        <v>50</v>
      </c>
      <c r="C52" s="26">
        <v>3131</v>
      </c>
      <c r="D52" s="15">
        <v>26249</v>
      </c>
      <c r="E52" s="26">
        <f t="shared" si="1"/>
        <v>720.13</v>
      </c>
      <c r="F52" s="15">
        <f t="shared" si="2"/>
        <v>6037.27</v>
      </c>
      <c r="G52" s="14">
        <f>G51+G45+G34+G31+G26</f>
        <v>149</v>
      </c>
      <c r="H52" s="15">
        <f>H51+H45+H34+H31+H26</f>
        <v>1836.2</v>
      </c>
      <c r="I52" s="26">
        <f t="shared" si="5"/>
        <v>0.56764067202560098</v>
      </c>
      <c r="J52" s="15">
        <f t="shared" si="3"/>
        <v>30.414409161756883</v>
      </c>
    </row>
  </sheetData>
  <mergeCells count="9">
    <mergeCell ref="A2:J2"/>
    <mergeCell ref="C4:D4"/>
    <mergeCell ref="E4:F4"/>
    <mergeCell ref="G4:H4"/>
    <mergeCell ref="I4:J4"/>
    <mergeCell ref="C3:D3"/>
    <mergeCell ref="E3:F3"/>
    <mergeCell ref="G3:H3"/>
    <mergeCell ref="I3:J3"/>
  </mergeCells>
  <pageMargins left="1.1023622047244095" right="0.11811023622047245" top="0.35433070866141736" bottom="0.15748031496062992" header="0.31496062992125984" footer="0.31496062992125984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pane ySplit="5" topLeftCell="A32" activePane="bottomLeft" state="frozen"/>
      <selection pane="bottomLeft" activeCell="L41" sqref="L41"/>
    </sheetView>
  </sheetViews>
  <sheetFormatPr defaultRowHeight="15"/>
  <cols>
    <col min="1" max="1" width="5.28515625" customWidth="1"/>
    <col min="2" max="2" width="19" customWidth="1"/>
    <col min="3" max="3" width="7.42578125" customWidth="1"/>
    <col min="4" max="4" width="10.42578125" customWidth="1"/>
    <col min="5" max="5" width="6.5703125" customWidth="1"/>
    <col min="7" max="7" width="7.5703125" customWidth="1"/>
    <col min="9" max="9" width="6.28515625" customWidth="1"/>
  </cols>
  <sheetData>
    <row r="1" spans="1:10" ht="13.15" customHeight="1">
      <c r="D1" s="1" t="s">
        <v>117</v>
      </c>
      <c r="E1" s="1"/>
      <c r="F1" s="33">
        <v>32</v>
      </c>
    </row>
    <row r="2" spans="1:10">
      <c r="A2" s="35" t="s">
        <v>83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1"/>
      <c r="B3" s="1"/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1" t="s">
        <v>0</v>
      </c>
      <c r="B4" s="1" t="s">
        <v>1</v>
      </c>
      <c r="C4" s="35" t="s">
        <v>89</v>
      </c>
      <c r="D4" s="37"/>
      <c r="E4" s="35" t="s">
        <v>89</v>
      </c>
      <c r="F4" s="37"/>
      <c r="G4" s="35" t="s">
        <v>89</v>
      </c>
      <c r="H4" s="37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4">
        <v>237</v>
      </c>
      <c r="D6" s="2">
        <v>770.81999999999994</v>
      </c>
      <c r="E6" s="4">
        <f>C6*23%</f>
        <v>54.510000000000005</v>
      </c>
      <c r="F6" s="2">
        <f>D6*23%</f>
        <v>177.2886</v>
      </c>
      <c r="G6" s="1">
        <v>21</v>
      </c>
      <c r="H6" s="2">
        <v>1.21</v>
      </c>
      <c r="I6" s="4">
        <f>G6/E6*100</f>
        <v>38.525041276829938</v>
      </c>
      <c r="J6" s="2">
        <f>H6/F6*100</f>
        <v>0.68250299229617695</v>
      </c>
    </row>
    <row r="7" spans="1:10">
      <c r="A7" s="1">
        <v>2</v>
      </c>
      <c r="B7" s="1" t="s">
        <v>8</v>
      </c>
      <c r="C7" s="4">
        <v>17</v>
      </c>
      <c r="D7" s="2">
        <v>232.87</v>
      </c>
      <c r="E7" s="4">
        <f t="shared" ref="E7:E52" si="0">C7*23%</f>
        <v>3.91</v>
      </c>
      <c r="F7" s="2">
        <f t="shared" ref="F7:F52" si="1">D7*23%</f>
        <v>53.560100000000006</v>
      </c>
      <c r="G7" s="1"/>
      <c r="H7" s="2"/>
      <c r="I7" s="4">
        <f t="shared" ref="I7:J52" si="2">G7/E7*100</f>
        <v>0</v>
      </c>
      <c r="J7" s="2">
        <f t="shared" si="2"/>
        <v>0</v>
      </c>
    </row>
    <row r="8" spans="1:10">
      <c r="A8" s="1">
        <v>3</v>
      </c>
      <c r="B8" s="1" t="s">
        <v>9</v>
      </c>
      <c r="C8" s="4">
        <v>229</v>
      </c>
      <c r="D8" s="2">
        <v>1113.8499999999999</v>
      </c>
      <c r="E8" s="4">
        <f t="shared" si="0"/>
        <v>52.67</v>
      </c>
      <c r="F8" s="2">
        <f t="shared" si="1"/>
        <v>256.18549999999999</v>
      </c>
      <c r="G8" s="1">
        <v>32</v>
      </c>
      <c r="H8" s="2">
        <v>15.4</v>
      </c>
      <c r="I8" s="4">
        <f t="shared" si="2"/>
        <v>60.755648376685023</v>
      </c>
      <c r="J8" s="2">
        <f t="shared" si="2"/>
        <v>6.0112691779979741</v>
      </c>
    </row>
    <row r="9" spans="1:10">
      <c r="A9" s="1">
        <v>4</v>
      </c>
      <c r="B9" s="1" t="s">
        <v>10</v>
      </c>
      <c r="C9" s="4">
        <v>259</v>
      </c>
      <c r="D9" s="2">
        <v>1163.8200000000002</v>
      </c>
      <c r="E9" s="4">
        <f t="shared" si="0"/>
        <v>59.57</v>
      </c>
      <c r="F9" s="2">
        <f t="shared" si="1"/>
        <v>267.67860000000007</v>
      </c>
      <c r="G9" s="1">
        <v>9</v>
      </c>
      <c r="H9" s="2">
        <v>18</v>
      </c>
      <c r="I9" s="4">
        <f t="shared" si="2"/>
        <v>15.108275977841195</v>
      </c>
      <c r="J9" s="2">
        <f t="shared" si="2"/>
        <v>6.7244822709024907</v>
      </c>
    </row>
    <row r="10" spans="1:10">
      <c r="A10" s="1">
        <v>5</v>
      </c>
      <c r="B10" s="1" t="s">
        <v>11</v>
      </c>
      <c r="C10" s="4">
        <v>117</v>
      </c>
      <c r="D10" s="2">
        <v>347.84000000000003</v>
      </c>
      <c r="E10" s="4">
        <f t="shared" si="0"/>
        <v>26.91</v>
      </c>
      <c r="F10" s="2">
        <f t="shared" si="1"/>
        <v>80.003200000000007</v>
      </c>
      <c r="G10" s="1">
        <v>1</v>
      </c>
      <c r="H10" s="2">
        <v>95</v>
      </c>
      <c r="I10" s="4">
        <f t="shared" si="2"/>
        <v>3.7160906726124119</v>
      </c>
      <c r="J10" s="2">
        <f t="shared" si="2"/>
        <v>118.74525018999238</v>
      </c>
    </row>
    <row r="11" spans="1:10">
      <c r="A11" s="1">
        <v>6</v>
      </c>
      <c r="B11" s="1" t="s">
        <v>12</v>
      </c>
      <c r="C11" s="4">
        <v>492</v>
      </c>
      <c r="D11" s="2">
        <v>1741.12</v>
      </c>
      <c r="E11" s="4">
        <f t="shared" si="0"/>
        <v>113.16000000000001</v>
      </c>
      <c r="F11" s="2">
        <f t="shared" si="1"/>
        <v>400.45760000000001</v>
      </c>
      <c r="G11" s="1">
        <v>383</v>
      </c>
      <c r="H11" s="2">
        <v>815</v>
      </c>
      <c r="I11" s="4">
        <f t="shared" si="2"/>
        <v>338.45881937080236</v>
      </c>
      <c r="J11" s="2">
        <f t="shared" si="2"/>
        <v>203.51717635025528</v>
      </c>
    </row>
    <row r="12" spans="1:10">
      <c r="A12" s="1">
        <v>7</v>
      </c>
      <c r="B12" s="1" t="s">
        <v>13</v>
      </c>
      <c r="C12" s="4">
        <v>756</v>
      </c>
      <c r="D12" s="2">
        <v>2595.92</v>
      </c>
      <c r="E12" s="4">
        <f t="shared" si="0"/>
        <v>173.88</v>
      </c>
      <c r="F12" s="2">
        <f t="shared" si="1"/>
        <v>597.0616</v>
      </c>
      <c r="G12" s="1">
        <v>86</v>
      </c>
      <c r="H12" s="2">
        <v>231</v>
      </c>
      <c r="I12" s="4">
        <f t="shared" si="2"/>
        <v>49.459397285484243</v>
      </c>
      <c r="J12" s="2">
        <f t="shared" si="2"/>
        <v>38.689475256824423</v>
      </c>
    </row>
    <row r="13" spans="1:10">
      <c r="A13" s="1">
        <v>8</v>
      </c>
      <c r="B13" s="1" t="s">
        <v>14</v>
      </c>
      <c r="C13" s="4">
        <v>193</v>
      </c>
      <c r="D13" s="2">
        <v>1064.97</v>
      </c>
      <c r="E13" s="4">
        <f t="shared" si="0"/>
        <v>44.39</v>
      </c>
      <c r="F13" s="2">
        <f t="shared" si="1"/>
        <v>244.94310000000002</v>
      </c>
      <c r="G13" s="1">
        <v>116</v>
      </c>
      <c r="H13" s="2">
        <v>211</v>
      </c>
      <c r="I13" s="4">
        <f t="shared" si="2"/>
        <v>261.32011714350074</v>
      </c>
      <c r="J13" s="2">
        <f t="shared" si="2"/>
        <v>86.142455125292358</v>
      </c>
    </row>
    <row r="14" spans="1:10">
      <c r="A14" s="1">
        <v>9</v>
      </c>
      <c r="B14" s="1" t="s">
        <v>15</v>
      </c>
      <c r="C14" s="4">
        <v>38</v>
      </c>
      <c r="D14" s="2">
        <v>487.84000000000003</v>
      </c>
      <c r="E14" s="4">
        <f t="shared" si="0"/>
        <v>8.74</v>
      </c>
      <c r="F14" s="2">
        <f t="shared" si="1"/>
        <v>112.20320000000001</v>
      </c>
      <c r="G14" s="1">
        <v>0</v>
      </c>
      <c r="H14" s="2">
        <v>0</v>
      </c>
      <c r="I14" s="4">
        <f t="shared" si="2"/>
        <v>0</v>
      </c>
      <c r="J14" s="2">
        <f t="shared" si="2"/>
        <v>0</v>
      </c>
    </row>
    <row r="15" spans="1:10">
      <c r="A15" s="1">
        <v>10</v>
      </c>
      <c r="B15" s="1" t="s">
        <v>16</v>
      </c>
      <c r="C15" s="4">
        <v>144</v>
      </c>
      <c r="D15" s="2">
        <v>615.59</v>
      </c>
      <c r="E15" s="4">
        <f t="shared" si="0"/>
        <v>33.120000000000005</v>
      </c>
      <c r="F15" s="2">
        <f t="shared" si="1"/>
        <v>141.5857</v>
      </c>
      <c r="G15" s="1">
        <v>0</v>
      </c>
      <c r="H15" s="2">
        <v>0</v>
      </c>
      <c r="I15" s="4">
        <f t="shared" si="2"/>
        <v>0</v>
      </c>
      <c r="J15" s="2">
        <f t="shared" si="2"/>
        <v>0</v>
      </c>
    </row>
    <row r="16" spans="1:10">
      <c r="A16" s="1">
        <v>11</v>
      </c>
      <c r="B16" s="1" t="s">
        <v>17</v>
      </c>
      <c r="C16" s="4">
        <v>55</v>
      </c>
      <c r="D16" s="2">
        <v>803.37</v>
      </c>
      <c r="E16" s="4">
        <f t="shared" si="0"/>
        <v>12.65</v>
      </c>
      <c r="F16" s="2">
        <f t="shared" si="1"/>
        <v>184.77510000000001</v>
      </c>
      <c r="G16" s="1">
        <v>8</v>
      </c>
      <c r="H16" s="2">
        <v>33</v>
      </c>
      <c r="I16" s="4">
        <f t="shared" si="2"/>
        <v>63.241106719367593</v>
      </c>
      <c r="J16" s="2">
        <f t="shared" si="2"/>
        <v>17.859549257448649</v>
      </c>
    </row>
    <row r="17" spans="1:10">
      <c r="A17" s="1">
        <v>12</v>
      </c>
      <c r="B17" s="1" t="s">
        <v>18</v>
      </c>
      <c r="C17" s="4">
        <v>228</v>
      </c>
      <c r="D17" s="2">
        <v>1411.9900000000002</v>
      </c>
      <c r="E17" s="4">
        <f t="shared" si="0"/>
        <v>52.440000000000005</v>
      </c>
      <c r="F17" s="2">
        <f t="shared" si="1"/>
        <v>324.75770000000006</v>
      </c>
      <c r="G17" s="1">
        <v>0</v>
      </c>
      <c r="H17" s="2">
        <v>0</v>
      </c>
      <c r="I17" s="4">
        <f t="shared" si="2"/>
        <v>0</v>
      </c>
      <c r="J17" s="2">
        <f t="shared" si="2"/>
        <v>0</v>
      </c>
    </row>
    <row r="18" spans="1:10">
      <c r="A18" s="1">
        <v>13</v>
      </c>
      <c r="B18" s="1" t="s">
        <v>19</v>
      </c>
      <c r="C18" s="4">
        <v>511</v>
      </c>
      <c r="D18" s="2">
        <v>1666.39</v>
      </c>
      <c r="E18" s="4">
        <f t="shared" si="0"/>
        <v>117.53</v>
      </c>
      <c r="F18" s="2">
        <f t="shared" si="1"/>
        <v>383.26970000000006</v>
      </c>
      <c r="G18" s="1">
        <v>164</v>
      </c>
      <c r="H18" s="2">
        <v>340</v>
      </c>
      <c r="I18" s="4">
        <f t="shared" si="2"/>
        <v>139.53884114694119</v>
      </c>
      <c r="J18" s="2">
        <f t="shared" si="2"/>
        <v>88.710378096677076</v>
      </c>
    </row>
    <row r="19" spans="1:10">
      <c r="A19" s="1">
        <v>14</v>
      </c>
      <c r="B19" s="1" t="s">
        <v>20</v>
      </c>
      <c r="C19" s="4">
        <v>242</v>
      </c>
      <c r="D19" s="2">
        <v>1547.18</v>
      </c>
      <c r="E19" s="4">
        <f t="shared" si="0"/>
        <v>55.660000000000004</v>
      </c>
      <c r="F19" s="2">
        <f t="shared" si="1"/>
        <v>355.85140000000001</v>
      </c>
      <c r="G19" s="1">
        <v>44</v>
      </c>
      <c r="H19" s="2">
        <v>45</v>
      </c>
      <c r="I19" s="4">
        <f t="shared" si="2"/>
        <v>79.051383399209485</v>
      </c>
      <c r="J19" s="2">
        <f t="shared" si="2"/>
        <v>12.645727963975975</v>
      </c>
    </row>
    <row r="20" spans="1:10">
      <c r="A20" s="1">
        <v>15</v>
      </c>
      <c r="B20" s="1" t="s">
        <v>21</v>
      </c>
      <c r="C20" s="4">
        <v>4594</v>
      </c>
      <c r="D20" s="2">
        <v>21692.12</v>
      </c>
      <c r="E20" s="4">
        <f t="shared" si="0"/>
        <v>1056.6200000000001</v>
      </c>
      <c r="F20" s="2">
        <f t="shared" si="1"/>
        <v>4989.1876000000002</v>
      </c>
      <c r="G20" s="1">
        <v>1035</v>
      </c>
      <c r="H20" s="2">
        <v>6506</v>
      </c>
      <c r="I20" s="4">
        <f t="shared" si="2"/>
        <v>97.953852851545491</v>
      </c>
      <c r="J20" s="2">
        <f t="shared" si="2"/>
        <v>130.40199169900927</v>
      </c>
    </row>
    <row r="21" spans="1:10">
      <c r="A21" s="1">
        <v>16</v>
      </c>
      <c r="B21" s="1" t="s">
        <v>22</v>
      </c>
      <c r="C21" s="4">
        <v>153</v>
      </c>
      <c r="D21" s="2">
        <v>490.64</v>
      </c>
      <c r="E21" s="4">
        <f t="shared" si="0"/>
        <v>35.190000000000005</v>
      </c>
      <c r="F21" s="2">
        <f t="shared" si="1"/>
        <v>112.8472</v>
      </c>
      <c r="G21" s="1">
        <v>74</v>
      </c>
      <c r="H21" s="2">
        <v>140</v>
      </c>
      <c r="I21" s="4">
        <f t="shared" si="2"/>
        <v>210.28701335606704</v>
      </c>
      <c r="J21" s="2">
        <f t="shared" si="2"/>
        <v>124.06156289212316</v>
      </c>
    </row>
    <row r="22" spans="1:10">
      <c r="A22" s="1">
        <v>17</v>
      </c>
      <c r="B22" s="1" t="s">
        <v>23</v>
      </c>
      <c r="C22" s="4">
        <v>1221</v>
      </c>
      <c r="D22" s="2">
        <v>12660.26</v>
      </c>
      <c r="E22" s="4">
        <f t="shared" si="0"/>
        <v>280.83</v>
      </c>
      <c r="F22" s="2">
        <f t="shared" si="1"/>
        <v>2911.8598000000002</v>
      </c>
      <c r="G22" s="1">
        <v>67</v>
      </c>
      <c r="H22" s="2">
        <v>114</v>
      </c>
      <c r="I22" s="4">
        <f t="shared" si="2"/>
        <v>23.857849944806468</v>
      </c>
      <c r="J22" s="2">
        <f t="shared" si="2"/>
        <v>3.9150236560153067</v>
      </c>
    </row>
    <row r="23" spans="1:10">
      <c r="A23" s="1">
        <v>18</v>
      </c>
      <c r="B23" s="1" t="s">
        <v>24</v>
      </c>
      <c r="C23" s="4">
        <v>260</v>
      </c>
      <c r="D23" s="2">
        <v>1152.92</v>
      </c>
      <c r="E23" s="4">
        <f t="shared" si="0"/>
        <v>59.800000000000004</v>
      </c>
      <c r="F23" s="2">
        <f t="shared" si="1"/>
        <v>265.17160000000001</v>
      </c>
      <c r="G23" s="1">
        <v>119</v>
      </c>
      <c r="H23" s="2">
        <v>1543.01</v>
      </c>
      <c r="I23" s="4">
        <f t="shared" si="2"/>
        <v>198.99665551839462</v>
      </c>
      <c r="J23" s="2">
        <f t="shared" si="2"/>
        <v>581.89112257873762</v>
      </c>
    </row>
    <row r="24" spans="1:10">
      <c r="A24" s="1">
        <v>19</v>
      </c>
      <c r="B24" s="1" t="s">
        <v>25</v>
      </c>
      <c r="C24" s="4">
        <v>23</v>
      </c>
      <c r="D24" s="2">
        <v>288.92</v>
      </c>
      <c r="E24" s="4">
        <f t="shared" si="0"/>
        <v>5.29</v>
      </c>
      <c r="F24" s="2">
        <f t="shared" si="1"/>
        <v>66.451600000000013</v>
      </c>
      <c r="G24" s="1">
        <v>0</v>
      </c>
      <c r="H24" s="2">
        <v>0</v>
      </c>
      <c r="I24" s="4">
        <f t="shared" si="2"/>
        <v>0</v>
      </c>
      <c r="J24" s="2">
        <f t="shared" si="2"/>
        <v>0</v>
      </c>
    </row>
    <row r="25" spans="1:10">
      <c r="A25" s="1">
        <v>20</v>
      </c>
      <c r="B25" s="1" t="s">
        <v>26</v>
      </c>
      <c r="C25" s="4">
        <v>94</v>
      </c>
      <c r="D25" s="2">
        <v>361.61</v>
      </c>
      <c r="E25" s="4">
        <f t="shared" si="0"/>
        <v>21.62</v>
      </c>
      <c r="F25" s="2">
        <f t="shared" si="1"/>
        <v>83.170300000000012</v>
      </c>
      <c r="G25" s="1">
        <v>3</v>
      </c>
      <c r="H25" s="2">
        <v>4</v>
      </c>
      <c r="I25" s="4">
        <f t="shared" si="2"/>
        <v>13.876040703052727</v>
      </c>
      <c r="J25" s="2">
        <f t="shared" si="2"/>
        <v>4.8094091280180535</v>
      </c>
    </row>
    <row r="26" spans="1:10">
      <c r="A26" s="14"/>
      <c r="B26" s="14" t="s">
        <v>27</v>
      </c>
      <c r="C26" s="26">
        <v>9863</v>
      </c>
      <c r="D26" s="15">
        <v>52210.04</v>
      </c>
      <c r="E26" s="26">
        <f t="shared" si="0"/>
        <v>2268.4900000000002</v>
      </c>
      <c r="F26" s="15">
        <f t="shared" si="1"/>
        <v>12008.309200000002</v>
      </c>
      <c r="G26" s="14">
        <f>SUM(G6:G25)</f>
        <v>2162</v>
      </c>
      <c r="H26" s="15">
        <f>SUM(H6:H25)</f>
        <v>10111.620000000001</v>
      </c>
      <c r="I26" s="26">
        <f t="shared" si="2"/>
        <v>95.305687924566556</v>
      </c>
      <c r="J26" s="15">
        <f t="shared" si="2"/>
        <v>84.205193517168922</v>
      </c>
    </row>
    <row r="27" spans="1:10">
      <c r="A27" s="1"/>
      <c r="B27" s="1" t="s">
        <v>28</v>
      </c>
      <c r="C27" s="4"/>
      <c r="D27" s="2"/>
      <c r="E27" s="4"/>
      <c r="F27" s="2"/>
      <c r="G27" s="1"/>
      <c r="H27" s="2"/>
      <c r="I27" s="4"/>
      <c r="J27" s="2"/>
    </row>
    <row r="28" spans="1:10">
      <c r="A28" s="1">
        <v>21</v>
      </c>
      <c r="B28" s="1" t="s">
        <v>29</v>
      </c>
      <c r="C28" s="4">
        <v>4621</v>
      </c>
      <c r="D28" s="2">
        <v>18590.100000000002</v>
      </c>
      <c r="E28" s="4">
        <f t="shared" si="0"/>
        <v>1062.8300000000002</v>
      </c>
      <c r="F28" s="2">
        <f t="shared" si="1"/>
        <v>4275.7230000000009</v>
      </c>
      <c r="G28" s="1">
        <v>239</v>
      </c>
      <c r="H28" s="2">
        <v>1422</v>
      </c>
      <c r="I28" s="4">
        <f t="shared" si="2"/>
        <v>22.487133407976813</v>
      </c>
      <c r="J28" s="2">
        <f t="shared" si="2"/>
        <v>33.2575332873528</v>
      </c>
    </row>
    <row r="29" spans="1:10">
      <c r="A29" s="1">
        <v>22</v>
      </c>
      <c r="B29" s="1" t="s">
        <v>30</v>
      </c>
      <c r="C29" s="4">
        <v>1725</v>
      </c>
      <c r="D29" s="2">
        <v>9557.49</v>
      </c>
      <c r="E29" s="4">
        <f t="shared" si="0"/>
        <v>396.75</v>
      </c>
      <c r="F29" s="2">
        <f t="shared" si="1"/>
        <v>2198.2227000000003</v>
      </c>
      <c r="G29" s="1">
        <v>262</v>
      </c>
      <c r="H29" s="2">
        <v>645</v>
      </c>
      <c r="I29" s="4">
        <f t="shared" si="2"/>
        <v>66.036546943919348</v>
      </c>
      <c r="J29" s="2">
        <f t="shared" si="2"/>
        <v>29.341886060952781</v>
      </c>
    </row>
    <row r="30" spans="1:10">
      <c r="A30" s="1">
        <v>23</v>
      </c>
      <c r="B30" s="1" t="s">
        <v>31</v>
      </c>
      <c r="C30" s="4">
        <v>1</v>
      </c>
      <c r="D30" s="2">
        <v>182.87</v>
      </c>
      <c r="E30" s="4">
        <f t="shared" si="0"/>
        <v>0.23</v>
      </c>
      <c r="F30" s="2">
        <f t="shared" si="1"/>
        <v>42.060100000000006</v>
      </c>
      <c r="G30" s="1"/>
      <c r="H30" s="2"/>
      <c r="I30" s="4">
        <f t="shared" si="2"/>
        <v>0</v>
      </c>
      <c r="J30" s="2">
        <f t="shared" si="2"/>
        <v>0</v>
      </c>
    </row>
    <row r="31" spans="1:10">
      <c r="A31" s="14"/>
      <c r="B31" s="14" t="s">
        <v>32</v>
      </c>
      <c r="C31" s="26">
        <v>6347</v>
      </c>
      <c r="D31" s="15">
        <v>28330.46</v>
      </c>
      <c r="E31" s="26">
        <f t="shared" si="0"/>
        <v>1459.8100000000002</v>
      </c>
      <c r="F31" s="15">
        <f t="shared" si="1"/>
        <v>6516.0057999999999</v>
      </c>
      <c r="G31" s="14">
        <f>SUM(G28:G30)</f>
        <v>501</v>
      </c>
      <c r="H31" s="15">
        <f>SUM(H28:H30)</f>
        <v>2067</v>
      </c>
      <c r="I31" s="26">
        <f t="shared" si="2"/>
        <v>34.319534733972226</v>
      </c>
      <c r="J31" s="15">
        <f t="shared" si="2"/>
        <v>31.721887049271814</v>
      </c>
    </row>
    <row r="32" spans="1:10">
      <c r="A32" s="1"/>
      <c r="B32" s="1" t="s">
        <v>33</v>
      </c>
      <c r="C32" s="4"/>
      <c r="D32" s="2"/>
      <c r="E32" s="4"/>
      <c r="F32" s="2"/>
      <c r="G32" s="1"/>
      <c r="H32" s="2"/>
      <c r="I32" s="4"/>
      <c r="J32" s="2"/>
    </row>
    <row r="33" spans="1:10">
      <c r="A33" s="1">
        <v>24</v>
      </c>
      <c r="B33" s="1" t="s">
        <v>34</v>
      </c>
      <c r="C33" s="4">
        <v>1763</v>
      </c>
      <c r="D33" s="2">
        <v>8770.02</v>
      </c>
      <c r="E33" s="4">
        <f t="shared" si="0"/>
        <v>405.49</v>
      </c>
      <c r="F33" s="2">
        <f t="shared" si="1"/>
        <v>2017.1046000000001</v>
      </c>
      <c r="G33" s="1">
        <v>45</v>
      </c>
      <c r="H33" s="2">
        <v>628</v>
      </c>
      <c r="I33" s="4">
        <f t="shared" si="2"/>
        <v>11.097684283212903</v>
      </c>
      <c r="J33" s="2">
        <f t="shared" si="2"/>
        <v>31.133734958514296</v>
      </c>
    </row>
    <row r="34" spans="1:10">
      <c r="A34" s="14"/>
      <c r="B34" s="14" t="s">
        <v>32</v>
      </c>
      <c r="C34" s="26">
        <v>1763</v>
      </c>
      <c r="D34" s="15">
        <v>8770.02</v>
      </c>
      <c r="E34" s="26">
        <f t="shared" si="0"/>
        <v>405.49</v>
      </c>
      <c r="F34" s="15">
        <f t="shared" si="1"/>
        <v>2017.1046000000001</v>
      </c>
      <c r="G34" s="14">
        <f>SUM(G33)</f>
        <v>45</v>
      </c>
      <c r="H34" s="15">
        <f>SUM(H33)</f>
        <v>628</v>
      </c>
      <c r="I34" s="26">
        <f t="shared" si="2"/>
        <v>11.097684283212903</v>
      </c>
      <c r="J34" s="15">
        <f t="shared" si="2"/>
        <v>31.133734958514296</v>
      </c>
    </row>
    <row r="35" spans="1:10">
      <c r="A35" s="1"/>
      <c r="B35" s="1" t="s">
        <v>35</v>
      </c>
      <c r="C35" s="4"/>
      <c r="D35" s="2"/>
      <c r="E35" s="4"/>
      <c r="F35" s="2"/>
      <c r="G35" s="1"/>
      <c r="H35" s="2"/>
      <c r="I35" s="4">
        <v>0</v>
      </c>
      <c r="J35" s="2">
        <v>0</v>
      </c>
    </row>
    <row r="36" spans="1:10">
      <c r="A36" s="1">
        <v>25</v>
      </c>
      <c r="B36" s="1" t="s">
        <v>36</v>
      </c>
      <c r="C36" s="4">
        <v>121</v>
      </c>
      <c r="D36" s="2">
        <v>369.97</v>
      </c>
      <c r="E36" s="4">
        <f t="shared" si="0"/>
        <v>27.830000000000002</v>
      </c>
      <c r="F36" s="2">
        <f t="shared" si="1"/>
        <v>85.093100000000007</v>
      </c>
      <c r="G36" s="1">
        <v>564</v>
      </c>
      <c r="H36" s="2">
        <v>1045.25</v>
      </c>
      <c r="I36" s="4">
        <f t="shared" si="2"/>
        <v>2026.590010779734</v>
      </c>
      <c r="J36" s="2">
        <f t="shared" si="2"/>
        <v>1228.3604663597871</v>
      </c>
    </row>
    <row r="37" spans="1:10">
      <c r="A37" s="1">
        <v>26</v>
      </c>
      <c r="B37" s="1" t="s">
        <v>37</v>
      </c>
      <c r="C37" s="4">
        <v>645</v>
      </c>
      <c r="D37" s="2">
        <v>4157.1100000000006</v>
      </c>
      <c r="E37" s="4">
        <f t="shared" si="0"/>
        <v>148.35</v>
      </c>
      <c r="F37" s="2">
        <f t="shared" si="1"/>
        <v>956.13530000000014</v>
      </c>
      <c r="G37" s="1">
        <v>1007</v>
      </c>
      <c r="H37" s="2">
        <v>3127</v>
      </c>
      <c r="I37" s="4">
        <f t="shared" si="2"/>
        <v>678.80013481631283</v>
      </c>
      <c r="J37" s="2">
        <f t="shared" si="2"/>
        <v>327.04576433900093</v>
      </c>
    </row>
    <row r="38" spans="1:10">
      <c r="A38" s="1">
        <v>27</v>
      </c>
      <c r="B38" s="1" t="s">
        <v>38</v>
      </c>
      <c r="C38" s="4">
        <v>213</v>
      </c>
      <c r="D38" s="2">
        <v>1294.6300000000001</v>
      </c>
      <c r="E38" s="4">
        <f t="shared" si="0"/>
        <v>48.99</v>
      </c>
      <c r="F38" s="2">
        <f t="shared" si="1"/>
        <v>297.76490000000001</v>
      </c>
      <c r="G38" s="1">
        <v>1926</v>
      </c>
      <c r="H38" s="2">
        <v>2524</v>
      </c>
      <c r="I38" s="4">
        <f t="shared" si="2"/>
        <v>3931.4145744029388</v>
      </c>
      <c r="J38" s="2">
        <f t="shared" si="2"/>
        <v>847.64859793750031</v>
      </c>
    </row>
    <row r="39" spans="1:10">
      <c r="A39" s="1">
        <v>28</v>
      </c>
      <c r="B39" s="1" t="s">
        <v>39</v>
      </c>
      <c r="C39" s="4">
        <v>22</v>
      </c>
      <c r="D39" s="2">
        <v>238.92000000000002</v>
      </c>
      <c r="E39" s="4">
        <f t="shared" si="0"/>
        <v>5.0600000000000005</v>
      </c>
      <c r="F39" s="2">
        <f t="shared" si="1"/>
        <v>54.951600000000006</v>
      </c>
      <c r="G39" s="1"/>
      <c r="H39" s="2"/>
      <c r="I39" s="4">
        <f t="shared" si="2"/>
        <v>0</v>
      </c>
      <c r="J39" s="2">
        <f t="shared" si="2"/>
        <v>0</v>
      </c>
    </row>
    <row r="40" spans="1:10">
      <c r="A40" s="1">
        <v>29</v>
      </c>
      <c r="B40" s="1" t="s">
        <v>40</v>
      </c>
      <c r="C40" s="4">
        <v>54</v>
      </c>
      <c r="D40" s="2">
        <v>332.87</v>
      </c>
      <c r="E40" s="4">
        <f t="shared" si="0"/>
        <v>12.42</v>
      </c>
      <c r="F40" s="2">
        <f t="shared" si="1"/>
        <v>76.560100000000006</v>
      </c>
      <c r="G40" s="1">
        <v>25</v>
      </c>
      <c r="H40" s="2">
        <v>125</v>
      </c>
      <c r="I40" s="4">
        <f t="shared" si="2"/>
        <v>201.28824476650564</v>
      </c>
      <c r="J40" s="2">
        <f t="shared" si="2"/>
        <v>163.27042415043866</v>
      </c>
    </row>
    <row r="41" spans="1:10">
      <c r="A41" s="1">
        <v>30</v>
      </c>
      <c r="B41" s="1" t="s">
        <v>41</v>
      </c>
      <c r="C41" s="4">
        <v>2</v>
      </c>
      <c r="D41" s="2">
        <v>182.87</v>
      </c>
      <c r="E41" s="4">
        <f t="shared" si="0"/>
        <v>0.46</v>
      </c>
      <c r="F41" s="2">
        <f t="shared" si="1"/>
        <v>42.060100000000006</v>
      </c>
      <c r="G41" s="1"/>
      <c r="H41" s="2"/>
      <c r="I41" s="4">
        <f t="shared" si="2"/>
        <v>0</v>
      </c>
      <c r="J41" s="2">
        <f t="shared" si="2"/>
        <v>0</v>
      </c>
    </row>
    <row r="42" spans="1:10">
      <c r="A42" s="1">
        <v>31</v>
      </c>
      <c r="B42" s="1" t="s">
        <v>42</v>
      </c>
      <c r="C42" s="4">
        <v>56</v>
      </c>
      <c r="D42" s="2">
        <v>429.97</v>
      </c>
      <c r="E42" s="4">
        <f t="shared" si="0"/>
        <v>12.88</v>
      </c>
      <c r="F42" s="2">
        <f t="shared" si="1"/>
        <v>98.893100000000004</v>
      </c>
      <c r="G42" s="1">
        <v>0</v>
      </c>
      <c r="H42" s="2">
        <v>0</v>
      </c>
      <c r="I42" s="4">
        <f t="shared" si="2"/>
        <v>0</v>
      </c>
      <c r="J42" s="2">
        <f t="shared" si="2"/>
        <v>0</v>
      </c>
    </row>
    <row r="43" spans="1:10">
      <c r="A43" s="1">
        <v>32</v>
      </c>
      <c r="B43" s="1" t="s">
        <v>43</v>
      </c>
      <c r="C43" s="4">
        <v>20</v>
      </c>
      <c r="D43" s="2">
        <v>56.05</v>
      </c>
      <c r="E43" s="4">
        <f t="shared" si="0"/>
        <v>4.6000000000000005</v>
      </c>
      <c r="F43" s="2">
        <f t="shared" si="1"/>
        <v>12.891500000000001</v>
      </c>
      <c r="G43" s="1"/>
      <c r="H43" s="2"/>
      <c r="I43" s="4">
        <f t="shared" si="2"/>
        <v>0</v>
      </c>
      <c r="J43" s="2">
        <f t="shared" si="2"/>
        <v>0</v>
      </c>
    </row>
    <row r="44" spans="1:10">
      <c r="A44" s="1">
        <v>33</v>
      </c>
      <c r="B44" s="1" t="s">
        <v>44</v>
      </c>
      <c r="C44" s="4">
        <v>30</v>
      </c>
      <c r="D44" s="2">
        <v>100.1</v>
      </c>
      <c r="E44" s="4">
        <f t="shared" si="0"/>
        <v>6.9</v>
      </c>
      <c r="F44" s="2">
        <f t="shared" si="1"/>
        <v>23.023</v>
      </c>
      <c r="G44" s="1"/>
      <c r="H44" s="2"/>
      <c r="I44" s="4">
        <f t="shared" si="2"/>
        <v>0</v>
      </c>
      <c r="J44" s="2">
        <f t="shared" si="2"/>
        <v>0</v>
      </c>
    </row>
    <row r="45" spans="1:10">
      <c r="A45" s="14"/>
      <c r="B45" s="14" t="s">
        <v>32</v>
      </c>
      <c r="C45" s="26">
        <v>1163</v>
      </c>
      <c r="D45" s="15">
        <v>7162.4899999999989</v>
      </c>
      <c r="E45" s="26">
        <f t="shared" si="0"/>
        <v>267.49</v>
      </c>
      <c r="F45" s="15">
        <f t="shared" si="1"/>
        <v>1647.3726999999999</v>
      </c>
      <c r="G45" s="14">
        <f>SUM(G36:G44)</f>
        <v>3522</v>
      </c>
      <c r="H45" s="15">
        <f>SUM(H36:H44)</f>
        <v>6821.25</v>
      </c>
      <c r="I45" s="26">
        <f t="shared" si="2"/>
        <v>1316.6847358779767</v>
      </c>
      <c r="J45" s="15">
        <f t="shared" si="2"/>
        <v>414.06841329833861</v>
      </c>
    </row>
    <row r="46" spans="1:10">
      <c r="A46" s="1"/>
      <c r="B46" s="1" t="s">
        <v>45</v>
      </c>
      <c r="C46" s="4"/>
      <c r="D46" s="2"/>
      <c r="E46" s="4"/>
      <c r="F46" s="2"/>
      <c r="G46" s="1"/>
      <c r="H46" s="2"/>
      <c r="I46" s="4"/>
      <c r="J46" s="2"/>
    </row>
    <row r="47" spans="1:10">
      <c r="A47" s="1">
        <v>34</v>
      </c>
      <c r="B47" s="1" t="s">
        <v>46</v>
      </c>
      <c r="C47" s="4">
        <v>4335</v>
      </c>
      <c r="D47" s="2">
        <v>21027.19</v>
      </c>
      <c r="E47" s="4">
        <f t="shared" si="0"/>
        <v>997.05000000000007</v>
      </c>
      <c r="F47" s="2">
        <f t="shared" si="1"/>
        <v>4836.2537000000002</v>
      </c>
      <c r="G47" s="1">
        <v>9820</v>
      </c>
      <c r="H47" s="2">
        <v>27211</v>
      </c>
      <c r="I47" s="4">
        <f t="shared" si="2"/>
        <v>984.90547113986258</v>
      </c>
      <c r="J47" s="2">
        <f t="shared" si="2"/>
        <v>562.64624827270745</v>
      </c>
    </row>
    <row r="48" spans="1:10">
      <c r="A48" s="1">
        <v>35</v>
      </c>
      <c r="B48" s="1" t="s">
        <v>47</v>
      </c>
      <c r="C48" s="4">
        <v>280</v>
      </c>
      <c r="D48" s="2">
        <v>1400.29</v>
      </c>
      <c r="E48" s="4">
        <f t="shared" si="0"/>
        <v>64.400000000000006</v>
      </c>
      <c r="F48" s="2">
        <f t="shared" si="1"/>
        <v>322.06670000000003</v>
      </c>
      <c r="G48" s="1">
        <v>0</v>
      </c>
      <c r="H48" s="2">
        <v>813</v>
      </c>
      <c r="I48" s="4">
        <f t="shared" si="2"/>
        <v>0</v>
      </c>
      <c r="J48" s="2">
        <f t="shared" si="2"/>
        <v>252.43218252616612</v>
      </c>
    </row>
    <row r="49" spans="1:10">
      <c r="A49" s="1">
        <v>36</v>
      </c>
      <c r="B49" s="1" t="s">
        <v>48</v>
      </c>
      <c r="C49" s="4">
        <v>2998</v>
      </c>
      <c r="D49" s="2">
        <v>10432.220000000001</v>
      </c>
      <c r="E49" s="4">
        <f t="shared" si="0"/>
        <v>689.54000000000008</v>
      </c>
      <c r="F49" s="2">
        <f t="shared" si="1"/>
        <v>2399.4106000000002</v>
      </c>
      <c r="G49" s="1">
        <v>1123</v>
      </c>
      <c r="H49" s="2">
        <v>2531</v>
      </c>
      <c r="I49" s="4">
        <f t="shared" si="2"/>
        <v>162.86219798706384</v>
      </c>
      <c r="J49" s="2">
        <f t="shared" si="2"/>
        <v>105.48423850423933</v>
      </c>
    </row>
    <row r="50" spans="1:10">
      <c r="A50" s="1">
        <v>37</v>
      </c>
      <c r="B50" s="1" t="s">
        <v>49</v>
      </c>
      <c r="C50" s="4">
        <v>109</v>
      </c>
      <c r="D50" s="2">
        <v>2027.5300000000002</v>
      </c>
      <c r="E50" s="4">
        <f t="shared" si="0"/>
        <v>25.07</v>
      </c>
      <c r="F50" s="2">
        <f t="shared" si="1"/>
        <v>466.33190000000008</v>
      </c>
      <c r="G50" s="1">
        <v>0</v>
      </c>
      <c r="H50" s="2">
        <v>0</v>
      </c>
      <c r="I50" s="4">
        <f t="shared" si="2"/>
        <v>0</v>
      </c>
      <c r="J50" s="2">
        <f t="shared" si="2"/>
        <v>0</v>
      </c>
    </row>
    <row r="51" spans="1:10">
      <c r="A51" s="14"/>
      <c r="B51" s="14" t="s">
        <v>32</v>
      </c>
      <c r="C51" s="26">
        <v>7722</v>
      </c>
      <c r="D51" s="15">
        <v>34887.229999999996</v>
      </c>
      <c r="E51" s="26">
        <f t="shared" si="0"/>
        <v>1776.0600000000002</v>
      </c>
      <c r="F51" s="15">
        <f t="shared" si="1"/>
        <v>8024.062899999999</v>
      </c>
      <c r="G51" s="14">
        <f>SUM(G47:G50)</f>
        <v>10943</v>
      </c>
      <c r="H51" s="15">
        <f>SUM(H47:H50)</f>
        <v>30555</v>
      </c>
      <c r="I51" s="26">
        <f t="shared" si="2"/>
        <v>616.13909439996394</v>
      </c>
      <c r="J51" s="15">
        <f t="shared" si="2"/>
        <v>380.79212963298187</v>
      </c>
    </row>
    <row r="52" spans="1:10">
      <c r="A52" s="14"/>
      <c r="B52" s="14" t="s">
        <v>50</v>
      </c>
      <c r="C52" s="26">
        <v>26858</v>
      </c>
      <c r="D52" s="15">
        <v>131360.24</v>
      </c>
      <c r="E52" s="26">
        <f t="shared" si="0"/>
        <v>6177.34</v>
      </c>
      <c r="F52" s="15">
        <f t="shared" si="1"/>
        <v>30212.855199999998</v>
      </c>
      <c r="G52" s="14">
        <f>G51+G45+G34+G26+G31</f>
        <v>17173</v>
      </c>
      <c r="H52" s="14">
        <f>H51+H45+H34+H26+H31</f>
        <v>50182.87</v>
      </c>
      <c r="I52" s="26">
        <f t="shared" si="2"/>
        <v>277.99991582137295</v>
      </c>
      <c r="J52" s="15">
        <f t="shared" si="2"/>
        <v>166.09774107016543</v>
      </c>
    </row>
  </sheetData>
  <mergeCells count="9">
    <mergeCell ref="A2:J2"/>
    <mergeCell ref="C4:D4"/>
    <mergeCell ref="E4:F4"/>
    <mergeCell ref="G4:H4"/>
    <mergeCell ref="I4:J4"/>
    <mergeCell ref="C3:D3"/>
    <mergeCell ref="E3:F3"/>
    <mergeCell ref="G3:H3"/>
    <mergeCell ref="I3:J3"/>
  </mergeCells>
  <pageMargins left="1.1023622047244095" right="0.11811023622047245" top="0.35433070866141736" bottom="0.15748031496062992" header="0.31496062992125984" footer="0.31496062992125984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pane ySplit="5" topLeftCell="A6" activePane="bottomLeft" state="frozen"/>
      <selection pane="bottomLeft" activeCell="K9" sqref="K9"/>
    </sheetView>
  </sheetViews>
  <sheetFormatPr defaultRowHeight="15"/>
  <cols>
    <col min="1" max="1" width="5.28515625" customWidth="1"/>
    <col min="2" max="2" width="19.5703125" customWidth="1"/>
    <col min="3" max="3" width="7.28515625" customWidth="1"/>
    <col min="4" max="4" width="10.28515625" customWidth="1"/>
    <col min="5" max="5" width="6.28515625" customWidth="1"/>
    <col min="7" max="7" width="7" customWidth="1"/>
    <col min="8" max="8" width="9.5703125" customWidth="1"/>
    <col min="9" max="9" width="7.5703125" customWidth="1"/>
    <col min="10" max="10" width="7.7109375" customWidth="1"/>
  </cols>
  <sheetData>
    <row r="1" spans="1:10" ht="1.1499999999999999" customHeight="1">
      <c r="A1" s="33" t="s">
        <v>84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>
      <c r="A2" s="33"/>
      <c r="B2" s="33"/>
      <c r="C2" s="33"/>
      <c r="D2" s="1" t="s">
        <v>117</v>
      </c>
      <c r="E2" s="1"/>
      <c r="F2" s="33">
        <v>33</v>
      </c>
      <c r="G2" s="33"/>
      <c r="H2" s="33"/>
      <c r="I2" s="33"/>
      <c r="J2" s="33"/>
    </row>
    <row r="3" spans="1:10">
      <c r="A3" s="1"/>
      <c r="B3" s="1"/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1" t="s">
        <v>0</v>
      </c>
      <c r="B4" s="1" t="s">
        <v>1</v>
      </c>
      <c r="C4" s="35" t="s">
        <v>90</v>
      </c>
      <c r="D4" s="37"/>
      <c r="E4" s="35" t="s">
        <v>90</v>
      </c>
      <c r="F4" s="37"/>
      <c r="G4" s="35" t="s">
        <v>90</v>
      </c>
      <c r="H4" s="37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4">
        <v>321</v>
      </c>
      <c r="D6" s="2">
        <v>1765.9299999999998</v>
      </c>
      <c r="E6" s="4">
        <f>C6*23%</f>
        <v>73.83</v>
      </c>
      <c r="F6" s="2">
        <f>D6*23%</f>
        <v>406.16389999999996</v>
      </c>
      <c r="G6" s="1">
        <f>'NPS HI'!G6+'NPS MED'!G6+'NPS EDU'!G6+'NPS HL'!G6+'NPS OTHS'!G6</f>
        <v>21</v>
      </c>
      <c r="H6" s="1">
        <f>'NPS HI'!H6+'NPS MED'!H6+'NPS EDU'!H6+'NPS HL'!H6+'NPS OTHS'!H6</f>
        <v>1.21</v>
      </c>
      <c r="I6" s="4">
        <f>G6/E6*100</f>
        <v>28.443722064201545</v>
      </c>
      <c r="J6" s="2">
        <f>H6/F6*100</f>
        <v>0.29790929228323837</v>
      </c>
    </row>
    <row r="7" spans="1:10">
      <c r="A7" s="1">
        <v>2</v>
      </c>
      <c r="B7" s="1" t="s">
        <v>8</v>
      </c>
      <c r="C7" s="4">
        <v>17</v>
      </c>
      <c r="D7" s="2">
        <v>232.87</v>
      </c>
      <c r="E7" s="4">
        <f t="shared" ref="E7:E52" si="0">C7*23%</f>
        <v>3.91</v>
      </c>
      <c r="F7" s="2">
        <f t="shared" ref="F7:F52" si="1">D7*23%</f>
        <v>53.560100000000006</v>
      </c>
      <c r="G7" s="1">
        <f>'NPS HI'!G7+'NPS MED'!G7+'NPS EDU'!G7+'NPS HL'!G7+'NPS OTHS'!G7</f>
        <v>0</v>
      </c>
      <c r="H7" s="1">
        <f>'NPS HI'!H7+'NPS MED'!H7+'NPS EDU'!H7+'NPS HL'!H7+'NPS OTHS'!H7</f>
        <v>0</v>
      </c>
      <c r="I7" s="4">
        <f t="shared" ref="I7:J52" si="2">G7/E7*100</f>
        <v>0</v>
      </c>
      <c r="J7" s="2">
        <f t="shared" si="2"/>
        <v>0</v>
      </c>
    </row>
    <row r="8" spans="1:10">
      <c r="A8" s="1">
        <v>3</v>
      </c>
      <c r="B8" s="1" t="s">
        <v>9</v>
      </c>
      <c r="C8" s="4">
        <v>306</v>
      </c>
      <c r="D8" s="2">
        <v>2118.69</v>
      </c>
      <c r="E8" s="4">
        <f t="shared" si="0"/>
        <v>70.38000000000001</v>
      </c>
      <c r="F8" s="2">
        <f t="shared" si="1"/>
        <v>487.29870000000005</v>
      </c>
      <c r="G8" s="1">
        <f>'NPS HI'!G8+'NPS MED'!G8+'NPS EDU'!G8+'NPS HL'!G8+'NPS OTHS'!G8</f>
        <v>32</v>
      </c>
      <c r="H8" s="1">
        <f>'NPS HI'!H8+'NPS MED'!H8+'NPS EDU'!H8+'NPS HL'!H8+'NPS OTHS'!H8</f>
        <v>15.4</v>
      </c>
      <c r="I8" s="4">
        <f t="shared" si="2"/>
        <v>45.467462347257737</v>
      </c>
      <c r="J8" s="2">
        <f t="shared" si="2"/>
        <v>3.1602793112314891</v>
      </c>
    </row>
    <row r="9" spans="1:10">
      <c r="A9" s="1">
        <v>4</v>
      </c>
      <c r="B9" s="1" t="s">
        <v>10</v>
      </c>
      <c r="C9" s="4">
        <v>332</v>
      </c>
      <c r="D9" s="2">
        <v>2006.8300000000002</v>
      </c>
      <c r="E9" s="4">
        <f t="shared" si="0"/>
        <v>76.36</v>
      </c>
      <c r="F9" s="2">
        <f t="shared" si="1"/>
        <v>461.57090000000005</v>
      </c>
      <c r="G9" s="1">
        <f>'NPS HI'!G9+'NPS MED'!G9+'NPS EDU'!G9+'NPS HL'!G9+'NPS OTHS'!G9</f>
        <v>36</v>
      </c>
      <c r="H9" s="1">
        <f>'NPS HI'!H9+'NPS MED'!H9+'NPS EDU'!H9+'NPS HL'!H9+'NPS OTHS'!H9</f>
        <v>93</v>
      </c>
      <c r="I9" s="4">
        <f t="shared" si="2"/>
        <v>47.145102147721317</v>
      </c>
      <c r="J9" s="2">
        <f t="shared" si="2"/>
        <v>20.148583890362236</v>
      </c>
    </row>
    <row r="10" spans="1:10">
      <c r="A10" s="1">
        <v>5</v>
      </c>
      <c r="B10" s="1" t="s">
        <v>11</v>
      </c>
      <c r="C10" s="4">
        <v>132</v>
      </c>
      <c r="D10" s="2">
        <v>511.82000000000005</v>
      </c>
      <c r="E10" s="4">
        <f t="shared" si="0"/>
        <v>30.360000000000003</v>
      </c>
      <c r="F10" s="2">
        <f t="shared" si="1"/>
        <v>117.71860000000002</v>
      </c>
      <c r="G10" s="1">
        <f>'NPS HI'!G10+'NPS MED'!G10+'NPS EDU'!G10+'NPS HL'!G10+'NPS OTHS'!G10</f>
        <v>1</v>
      </c>
      <c r="H10" s="1">
        <f>'NPS HI'!H10+'NPS MED'!H10+'NPS EDU'!H10+'NPS HL'!H10+'NPS OTHS'!H10</f>
        <v>95</v>
      </c>
      <c r="I10" s="4">
        <f t="shared" si="2"/>
        <v>3.2938076416337281</v>
      </c>
      <c r="J10" s="2">
        <f t="shared" si="2"/>
        <v>80.700925767041042</v>
      </c>
    </row>
    <row r="11" spans="1:10">
      <c r="A11" s="1">
        <v>6</v>
      </c>
      <c r="B11" s="1" t="s">
        <v>12</v>
      </c>
      <c r="C11" s="4">
        <v>654</v>
      </c>
      <c r="D11" s="2">
        <v>3155.21</v>
      </c>
      <c r="E11" s="4">
        <f t="shared" si="0"/>
        <v>150.42000000000002</v>
      </c>
      <c r="F11" s="2">
        <f t="shared" si="1"/>
        <v>725.69830000000002</v>
      </c>
      <c r="G11" s="1">
        <f>'NPS HI'!G11+'NPS MED'!G11+'NPS EDU'!G11+'NPS HL'!G11+'NPS OTHS'!G11</f>
        <v>386</v>
      </c>
      <c r="H11" s="1">
        <f>'NPS HI'!H11+'NPS MED'!H11+'NPS EDU'!H11+'NPS HL'!H11+'NPS OTHS'!H11</f>
        <v>1266</v>
      </c>
      <c r="I11" s="4">
        <f t="shared" si="2"/>
        <v>256.61481186012492</v>
      </c>
      <c r="J11" s="2">
        <f t="shared" si="2"/>
        <v>174.45266166394489</v>
      </c>
    </row>
    <row r="12" spans="1:10">
      <c r="A12" s="1">
        <v>7</v>
      </c>
      <c r="B12" s="1" t="s">
        <v>13</v>
      </c>
      <c r="C12" s="4">
        <v>931</v>
      </c>
      <c r="D12" s="2">
        <v>4474.07</v>
      </c>
      <c r="E12" s="4">
        <f t="shared" si="0"/>
        <v>214.13</v>
      </c>
      <c r="F12" s="2">
        <f t="shared" si="1"/>
        <v>1029.0361</v>
      </c>
      <c r="G12" s="1">
        <f>'NPS HI'!G12+'NPS MED'!G12+'NPS EDU'!G12+'NPS HL'!G12+'NPS OTHS'!G12</f>
        <v>88</v>
      </c>
      <c r="H12" s="1">
        <f>'NPS HI'!H12+'NPS MED'!H12+'NPS EDU'!H12+'NPS HL'!H12+'NPS OTHS'!H12</f>
        <v>331</v>
      </c>
      <c r="I12" s="4">
        <f t="shared" si="2"/>
        <v>41.096530145238873</v>
      </c>
      <c r="J12" s="2">
        <f t="shared" si="2"/>
        <v>32.166024107414692</v>
      </c>
    </row>
    <row r="13" spans="1:10">
      <c r="A13" s="1">
        <v>8</v>
      </c>
      <c r="B13" s="1" t="s">
        <v>14</v>
      </c>
      <c r="C13" s="4">
        <v>261</v>
      </c>
      <c r="D13" s="2">
        <v>1922.98</v>
      </c>
      <c r="E13" s="4">
        <f t="shared" si="0"/>
        <v>60.03</v>
      </c>
      <c r="F13" s="2">
        <f t="shared" si="1"/>
        <v>442.28540000000004</v>
      </c>
      <c r="G13" s="1">
        <f>'NPS HI'!G13+'NPS MED'!G13+'NPS EDU'!G13+'NPS HL'!G13+'NPS OTHS'!G13</f>
        <v>117</v>
      </c>
      <c r="H13" s="1">
        <f>'NPS HI'!H13+'NPS MED'!H13+'NPS EDU'!H13+'NPS HL'!H13+'NPS OTHS'!H13</f>
        <v>221</v>
      </c>
      <c r="I13" s="4">
        <f t="shared" si="2"/>
        <v>194.90254872563716</v>
      </c>
      <c r="J13" s="2">
        <f t="shared" si="2"/>
        <v>49.967735765186909</v>
      </c>
    </row>
    <row r="14" spans="1:10">
      <c r="A14" s="1">
        <v>9</v>
      </c>
      <c r="B14" s="1" t="s">
        <v>15</v>
      </c>
      <c r="C14" s="4">
        <v>62</v>
      </c>
      <c r="D14" s="2">
        <v>765.78</v>
      </c>
      <c r="E14" s="4">
        <f t="shared" si="0"/>
        <v>14.26</v>
      </c>
      <c r="F14" s="2">
        <f t="shared" si="1"/>
        <v>176.1294</v>
      </c>
      <c r="G14" s="1">
        <f>'NPS HI'!G14+'NPS MED'!G14+'NPS EDU'!G14+'NPS HL'!G14+'NPS OTHS'!G14</f>
        <v>0</v>
      </c>
      <c r="H14" s="1">
        <f>'NPS HI'!H14+'NPS MED'!H14+'NPS EDU'!H14+'NPS HL'!H14+'NPS OTHS'!H14</f>
        <v>0</v>
      </c>
      <c r="I14" s="4">
        <f t="shared" si="2"/>
        <v>0</v>
      </c>
      <c r="J14" s="2">
        <f t="shared" si="2"/>
        <v>0</v>
      </c>
    </row>
    <row r="15" spans="1:10">
      <c r="A15" s="1">
        <v>10</v>
      </c>
      <c r="B15" s="1" t="s">
        <v>16</v>
      </c>
      <c r="C15" s="4">
        <v>199</v>
      </c>
      <c r="D15" s="2">
        <v>1188.6300000000001</v>
      </c>
      <c r="E15" s="4">
        <f t="shared" si="0"/>
        <v>45.77</v>
      </c>
      <c r="F15" s="2">
        <f t="shared" si="1"/>
        <v>273.38490000000002</v>
      </c>
      <c r="G15" s="1">
        <f>'NPS HI'!G15+'NPS MED'!G15+'NPS EDU'!G15+'NPS HL'!G15+'NPS OTHS'!G15</f>
        <v>0</v>
      </c>
      <c r="H15" s="1">
        <f>'NPS HI'!H15+'NPS MED'!H15+'NPS EDU'!H15+'NPS HL'!H15+'NPS OTHS'!H15</f>
        <v>0</v>
      </c>
      <c r="I15" s="4">
        <f t="shared" si="2"/>
        <v>0</v>
      </c>
      <c r="J15" s="2">
        <f t="shared" si="2"/>
        <v>0</v>
      </c>
    </row>
    <row r="16" spans="1:10">
      <c r="A16" s="1">
        <v>11</v>
      </c>
      <c r="B16" s="1" t="s">
        <v>17</v>
      </c>
      <c r="C16" s="4">
        <v>79</v>
      </c>
      <c r="D16" s="2">
        <v>1081.31</v>
      </c>
      <c r="E16" s="4">
        <f t="shared" si="0"/>
        <v>18.170000000000002</v>
      </c>
      <c r="F16" s="2">
        <f t="shared" si="1"/>
        <v>248.7013</v>
      </c>
      <c r="G16" s="1">
        <f>'NPS HI'!G16+'NPS MED'!G16+'NPS EDU'!G16+'NPS HL'!G16+'NPS OTHS'!G16</f>
        <v>8</v>
      </c>
      <c r="H16" s="1">
        <f>'NPS HI'!H16+'NPS MED'!H16+'NPS EDU'!H16+'NPS HL'!H16+'NPS OTHS'!H16</f>
        <v>33</v>
      </c>
      <c r="I16" s="4">
        <f t="shared" si="2"/>
        <v>44.028618602091356</v>
      </c>
      <c r="J16" s="2">
        <f t="shared" si="2"/>
        <v>13.268929434626999</v>
      </c>
    </row>
    <row r="17" spans="1:10">
      <c r="A17" s="1">
        <v>12</v>
      </c>
      <c r="B17" s="1" t="s">
        <v>18</v>
      </c>
      <c r="C17" s="4">
        <v>259</v>
      </c>
      <c r="D17" s="2">
        <v>1722.0300000000002</v>
      </c>
      <c r="E17" s="4">
        <f t="shared" si="0"/>
        <v>59.57</v>
      </c>
      <c r="F17" s="2">
        <f t="shared" si="1"/>
        <v>396.06690000000009</v>
      </c>
      <c r="G17" s="1">
        <f>'NPS HI'!G17+'NPS MED'!G17+'NPS EDU'!G17+'NPS HL'!G17+'NPS OTHS'!G17</f>
        <v>0</v>
      </c>
      <c r="H17" s="1">
        <f>'NPS HI'!H17+'NPS MED'!H17+'NPS EDU'!H17+'NPS HL'!H17+'NPS OTHS'!H17</f>
        <v>0</v>
      </c>
      <c r="I17" s="4">
        <f t="shared" si="2"/>
        <v>0</v>
      </c>
      <c r="J17" s="2">
        <f t="shared" si="2"/>
        <v>0</v>
      </c>
    </row>
    <row r="18" spans="1:10">
      <c r="A18" s="1">
        <v>13</v>
      </c>
      <c r="B18" s="1" t="s">
        <v>19</v>
      </c>
      <c r="C18" s="4">
        <v>610</v>
      </c>
      <c r="D18" s="2">
        <v>2840.3500000000004</v>
      </c>
      <c r="E18" s="4">
        <f t="shared" si="0"/>
        <v>140.30000000000001</v>
      </c>
      <c r="F18" s="2">
        <f t="shared" si="1"/>
        <v>653.28050000000007</v>
      </c>
      <c r="G18" s="1">
        <f>'NPS HI'!G18+'NPS MED'!G18+'NPS EDU'!G18+'NPS HL'!G18+'NPS OTHS'!G18</f>
        <v>164</v>
      </c>
      <c r="H18" s="1">
        <f>'NPS HI'!H18+'NPS MED'!H18+'NPS EDU'!H18+'NPS HL'!H18+'NPS OTHS'!H18</f>
        <v>340</v>
      </c>
      <c r="I18" s="4">
        <f t="shared" si="2"/>
        <v>116.89237348538843</v>
      </c>
      <c r="J18" s="2">
        <f t="shared" si="2"/>
        <v>52.045025069629347</v>
      </c>
    </row>
    <row r="19" spans="1:10">
      <c r="A19" s="1">
        <v>14</v>
      </c>
      <c r="B19" s="1" t="s">
        <v>20</v>
      </c>
      <c r="C19" s="4">
        <v>329</v>
      </c>
      <c r="D19" s="2">
        <v>2649.16</v>
      </c>
      <c r="E19" s="4">
        <f t="shared" si="0"/>
        <v>75.67</v>
      </c>
      <c r="F19" s="2">
        <f t="shared" si="1"/>
        <v>609.30679999999995</v>
      </c>
      <c r="G19" s="1">
        <f>'NPS HI'!G19+'NPS MED'!G19+'NPS EDU'!G19+'NPS HL'!G19+'NPS OTHS'!G19</f>
        <v>56</v>
      </c>
      <c r="H19" s="1">
        <f>'NPS HI'!H19+'NPS MED'!H19+'NPS EDU'!H19+'NPS HL'!H19+'NPS OTHS'!H19</f>
        <v>247.4</v>
      </c>
      <c r="I19" s="4">
        <f t="shared" si="2"/>
        <v>74.005550416281224</v>
      </c>
      <c r="J19" s="2">
        <f t="shared" si="2"/>
        <v>40.603518621489208</v>
      </c>
    </row>
    <row r="20" spans="1:10">
      <c r="A20" s="1">
        <v>15</v>
      </c>
      <c r="B20" s="1" t="s">
        <v>21</v>
      </c>
      <c r="C20" s="4">
        <v>5365</v>
      </c>
      <c r="D20" s="2">
        <v>30293.439999999999</v>
      </c>
      <c r="E20" s="4">
        <f t="shared" si="0"/>
        <v>1233.95</v>
      </c>
      <c r="F20" s="2">
        <f t="shared" si="1"/>
        <v>6967.4912000000004</v>
      </c>
      <c r="G20" s="1">
        <f>'NPS HI'!G20+'NPS MED'!G20+'NPS EDU'!G20+'NPS HL'!G20+'NPS OTHS'!G20</f>
        <v>1067</v>
      </c>
      <c r="H20" s="1">
        <f>'NPS HI'!H20+'NPS MED'!H20+'NPS EDU'!H20+'NPS HL'!H20+'NPS OTHS'!H20</f>
        <v>9240</v>
      </c>
      <c r="I20" s="4">
        <f t="shared" si="2"/>
        <v>86.470278374326341</v>
      </c>
      <c r="J20" s="2">
        <f t="shared" si="2"/>
        <v>132.6158833182308</v>
      </c>
    </row>
    <row r="21" spans="1:10">
      <c r="A21" s="1">
        <v>16</v>
      </c>
      <c r="B21" s="1" t="s">
        <v>22</v>
      </c>
      <c r="C21" s="4">
        <v>194</v>
      </c>
      <c r="D21" s="2">
        <v>875.68</v>
      </c>
      <c r="E21" s="4">
        <f t="shared" si="0"/>
        <v>44.620000000000005</v>
      </c>
      <c r="F21" s="2">
        <f t="shared" si="1"/>
        <v>201.40639999999999</v>
      </c>
      <c r="G21" s="1">
        <f>'NPS HI'!G21+'NPS MED'!G21+'NPS EDU'!G21+'NPS HL'!G21+'NPS OTHS'!G21</f>
        <v>74</v>
      </c>
      <c r="H21" s="1">
        <f>'NPS HI'!H21+'NPS MED'!H21+'NPS EDU'!H21+'NPS HL'!H21+'NPS OTHS'!H21</f>
        <v>140</v>
      </c>
      <c r="I21" s="4">
        <f t="shared" si="2"/>
        <v>165.84491259524876</v>
      </c>
      <c r="J21" s="2">
        <f t="shared" si="2"/>
        <v>69.511197260861621</v>
      </c>
    </row>
    <row r="22" spans="1:10">
      <c r="A22" s="1">
        <v>17</v>
      </c>
      <c r="B22" s="1" t="s">
        <v>23</v>
      </c>
      <c r="C22" s="4">
        <v>1666</v>
      </c>
      <c r="D22" s="2">
        <v>18065.190000000002</v>
      </c>
      <c r="E22" s="4">
        <f t="shared" si="0"/>
        <v>383.18</v>
      </c>
      <c r="F22" s="2">
        <f t="shared" si="1"/>
        <v>4154.9937000000009</v>
      </c>
      <c r="G22" s="1">
        <f>'NPS HI'!G22+'NPS MED'!G22+'NPS EDU'!G22+'NPS HL'!G22+'NPS OTHS'!G22</f>
        <v>90</v>
      </c>
      <c r="H22" s="1">
        <f>'NPS HI'!H22+'NPS MED'!H22+'NPS EDU'!H22+'NPS HL'!H22+'NPS OTHS'!H22</f>
        <v>3109</v>
      </c>
      <c r="I22" s="4">
        <f t="shared" si="2"/>
        <v>23.487655931937994</v>
      </c>
      <c r="J22" s="2">
        <f t="shared" si="2"/>
        <v>74.825624886025693</v>
      </c>
    </row>
    <row r="23" spans="1:10">
      <c r="A23" s="1">
        <v>18</v>
      </c>
      <c r="B23" s="1" t="s">
        <v>24</v>
      </c>
      <c r="C23" s="4">
        <v>314</v>
      </c>
      <c r="D23" s="2">
        <v>1812.9700000000003</v>
      </c>
      <c r="E23" s="4">
        <f t="shared" si="0"/>
        <v>72.22</v>
      </c>
      <c r="F23" s="2">
        <f t="shared" si="1"/>
        <v>416.98310000000009</v>
      </c>
      <c r="G23" s="1">
        <f>'NPS HI'!G23+'NPS MED'!G23+'NPS EDU'!G23+'NPS HL'!G23+'NPS OTHS'!G23</f>
        <v>125</v>
      </c>
      <c r="H23" s="1">
        <f>'NPS HI'!H23+'NPS MED'!H23+'NPS EDU'!H23+'NPS HL'!H23+'NPS OTHS'!H23</f>
        <v>1612.21</v>
      </c>
      <c r="I23" s="4">
        <f t="shared" si="2"/>
        <v>173.08224868457492</v>
      </c>
      <c r="J23" s="2">
        <f t="shared" si="2"/>
        <v>386.63677256943976</v>
      </c>
    </row>
    <row r="24" spans="1:10">
      <c r="A24" s="1">
        <v>19</v>
      </c>
      <c r="B24" s="1" t="s">
        <v>25</v>
      </c>
      <c r="C24" s="4">
        <v>44</v>
      </c>
      <c r="D24" s="2">
        <v>577.88</v>
      </c>
      <c r="E24" s="4">
        <f t="shared" si="0"/>
        <v>10.120000000000001</v>
      </c>
      <c r="F24" s="2">
        <f t="shared" si="1"/>
        <v>132.91239999999999</v>
      </c>
      <c r="G24" s="1">
        <f>'NPS HI'!G24+'NPS MED'!G24+'NPS EDU'!G24+'NPS HL'!G24+'NPS OTHS'!G24</f>
        <v>0</v>
      </c>
      <c r="H24" s="1">
        <f>'NPS HI'!H24+'NPS MED'!H24+'NPS EDU'!H24+'NPS HL'!H24+'NPS OTHS'!H24</f>
        <v>0</v>
      </c>
      <c r="I24" s="4">
        <f t="shared" si="2"/>
        <v>0</v>
      </c>
      <c r="J24" s="2">
        <f t="shared" si="2"/>
        <v>0</v>
      </c>
    </row>
    <row r="25" spans="1:10">
      <c r="A25" s="1">
        <v>20</v>
      </c>
      <c r="B25" s="1" t="s">
        <v>26</v>
      </c>
      <c r="C25" s="4">
        <v>128</v>
      </c>
      <c r="D25" s="2">
        <v>696.66</v>
      </c>
      <c r="E25" s="4">
        <f t="shared" si="0"/>
        <v>29.44</v>
      </c>
      <c r="F25" s="2">
        <f t="shared" si="1"/>
        <v>160.23179999999999</v>
      </c>
      <c r="G25" s="1">
        <f>'NPS HI'!G25+'NPS MED'!G25+'NPS EDU'!G25+'NPS HL'!G25+'NPS OTHS'!G25</f>
        <v>3</v>
      </c>
      <c r="H25" s="1">
        <f>'NPS HI'!H25+'NPS MED'!H25+'NPS EDU'!H25+'NPS HL'!H25+'NPS OTHS'!H25</f>
        <v>4</v>
      </c>
      <c r="I25" s="4">
        <f t="shared" si="2"/>
        <v>10.190217391304348</v>
      </c>
      <c r="J25" s="2">
        <f t="shared" si="2"/>
        <v>2.4963833646005353</v>
      </c>
    </row>
    <row r="26" spans="1:10">
      <c r="A26" s="14"/>
      <c r="B26" s="14" t="s">
        <v>27</v>
      </c>
      <c r="C26" s="26">
        <v>12203</v>
      </c>
      <c r="D26" s="15">
        <v>78757.48000000001</v>
      </c>
      <c r="E26" s="26">
        <f t="shared" si="0"/>
        <v>2806.69</v>
      </c>
      <c r="F26" s="15">
        <f t="shared" si="1"/>
        <v>18114.220400000002</v>
      </c>
      <c r="G26" s="14">
        <f>SUM(G6:G25)</f>
        <v>2268</v>
      </c>
      <c r="H26" s="15">
        <f>SUM(H6:H25)</f>
        <v>16748.22</v>
      </c>
      <c r="I26" s="26">
        <f t="shared" si="2"/>
        <v>80.806929158546183</v>
      </c>
      <c r="J26" s="15">
        <f t="shared" si="2"/>
        <v>92.458961137516027</v>
      </c>
    </row>
    <row r="27" spans="1:10">
      <c r="A27" s="1"/>
      <c r="B27" s="1" t="s">
        <v>28</v>
      </c>
      <c r="C27" s="4"/>
      <c r="D27" s="2"/>
      <c r="E27" s="4"/>
      <c r="F27" s="2"/>
      <c r="G27" s="1"/>
      <c r="H27" s="2"/>
      <c r="I27" s="4"/>
      <c r="J27" s="2"/>
    </row>
    <row r="28" spans="1:10">
      <c r="A28" s="1">
        <v>21</v>
      </c>
      <c r="B28" s="1" t="s">
        <v>29</v>
      </c>
      <c r="C28" s="4">
        <v>5184</v>
      </c>
      <c r="D28" s="2">
        <v>27364.400000000001</v>
      </c>
      <c r="E28" s="4">
        <f t="shared" si="0"/>
        <v>1192.3200000000002</v>
      </c>
      <c r="F28" s="2">
        <f t="shared" si="1"/>
        <v>6293.8120000000008</v>
      </c>
      <c r="G28" s="1">
        <f>'NPS HI'!G28+'NPS MED'!G28+'NPS EDU'!G28+'NPS HL'!G28+'NPS OTHS'!G28</f>
        <v>294</v>
      </c>
      <c r="H28" s="1">
        <f>'NPS HI'!H28+'NPS MED'!H28+'NPS EDU'!H28+'NPS HL'!H28+'NPS OTHS'!H28</f>
        <v>2688</v>
      </c>
      <c r="I28" s="4">
        <f t="shared" si="2"/>
        <v>24.657809983896936</v>
      </c>
      <c r="J28" s="2">
        <f t="shared" si="2"/>
        <v>42.708616018400292</v>
      </c>
    </row>
    <row r="29" spans="1:10">
      <c r="A29" s="1">
        <v>22</v>
      </c>
      <c r="B29" s="1" t="s">
        <v>30</v>
      </c>
      <c r="C29" s="4">
        <v>2291</v>
      </c>
      <c r="D29" s="2">
        <v>16770.93</v>
      </c>
      <c r="E29" s="4">
        <f t="shared" si="0"/>
        <v>526.93000000000006</v>
      </c>
      <c r="F29" s="2">
        <f t="shared" si="1"/>
        <v>3857.3139000000001</v>
      </c>
      <c r="G29" s="1">
        <f>'NPS HI'!G29+'NPS MED'!G29+'NPS EDU'!G29+'NPS HL'!G29+'NPS OTHS'!G29</f>
        <v>283</v>
      </c>
      <c r="H29" s="1">
        <f>'NPS HI'!H29+'NPS MED'!H29+'NPS EDU'!H29+'NPS HL'!H29+'NPS OTHS'!H29</f>
        <v>1103</v>
      </c>
      <c r="I29" s="4">
        <f t="shared" si="2"/>
        <v>53.707323553413154</v>
      </c>
      <c r="J29" s="2">
        <f t="shared" si="2"/>
        <v>28.595028265653983</v>
      </c>
    </row>
    <row r="30" spans="1:10">
      <c r="A30" s="1">
        <v>23</v>
      </c>
      <c r="B30" s="1" t="s">
        <v>31</v>
      </c>
      <c r="C30" s="4">
        <v>1</v>
      </c>
      <c r="D30" s="2">
        <v>182.87</v>
      </c>
      <c r="E30" s="4">
        <f t="shared" si="0"/>
        <v>0.23</v>
      </c>
      <c r="F30" s="2">
        <f t="shared" si="1"/>
        <v>42.060100000000006</v>
      </c>
      <c r="G30" s="1">
        <f>'NPS HI'!G30+'NPS MED'!G30+'NPS EDU'!G30+'NPS HL'!G30+'NPS OTHS'!G30</f>
        <v>0</v>
      </c>
      <c r="H30" s="1">
        <f>'NPS HI'!H30+'NPS MED'!H30+'NPS EDU'!H30+'NPS HL'!H30+'NPS OTHS'!H30</f>
        <v>0</v>
      </c>
      <c r="I30" s="4">
        <f t="shared" si="2"/>
        <v>0</v>
      </c>
      <c r="J30" s="2">
        <f t="shared" si="2"/>
        <v>0</v>
      </c>
    </row>
    <row r="31" spans="1:10">
      <c r="A31" s="14"/>
      <c r="B31" s="14" t="s">
        <v>32</v>
      </c>
      <c r="C31" s="26">
        <v>7476</v>
      </c>
      <c r="D31" s="15">
        <v>44318.2</v>
      </c>
      <c r="E31" s="26">
        <f t="shared" si="0"/>
        <v>1719.48</v>
      </c>
      <c r="F31" s="15">
        <f t="shared" si="1"/>
        <v>10193.186</v>
      </c>
      <c r="G31" s="14">
        <f>SUM(G28:G30)</f>
        <v>577</v>
      </c>
      <c r="H31" s="15">
        <f>SUM(H28:H30)</f>
        <v>3791</v>
      </c>
      <c r="I31" s="26">
        <f t="shared" si="2"/>
        <v>33.556656663642499</v>
      </c>
      <c r="J31" s="15">
        <f t="shared" si="2"/>
        <v>37.191512055210218</v>
      </c>
    </row>
    <row r="32" spans="1:10">
      <c r="A32" s="1"/>
      <c r="B32" s="1" t="s">
        <v>33</v>
      </c>
      <c r="C32" s="4"/>
      <c r="D32" s="2"/>
      <c r="E32" s="4"/>
      <c r="F32" s="2"/>
      <c r="G32" s="1"/>
      <c r="H32" s="2"/>
      <c r="I32" s="4"/>
      <c r="J32" s="2"/>
    </row>
    <row r="33" spans="1:10">
      <c r="A33" s="1">
        <v>24</v>
      </c>
      <c r="B33" s="1" t="s">
        <v>34</v>
      </c>
      <c r="C33" s="4">
        <v>2084</v>
      </c>
      <c r="D33" s="2">
        <v>11161.060000000001</v>
      </c>
      <c r="E33" s="4">
        <f t="shared" si="0"/>
        <v>479.32</v>
      </c>
      <c r="F33" s="2">
        <f t="shared" si="1"/>
        <v>2567.0438000000004</v>
      </c>
      <c r="G33" s="1">
        <f>'NPS HI'!G33+'NPS MED'!G33+'NPS EDU'!G33+'NPS HL'!G33+'NPS OTHS'!G33</f>
        <v>47</v>
      </c>
      <c r="H33" s="1">
        <f>'NPS HI'!H33+'NPS MED'!H33+'NPS EDU'!H33+'NPS HL'!H33+'NPS OTHS'!H33</f>
        <v>629</v>
      </c>
      <c r="I33" s="4">
        <f t="shared" si="2"/>
        <v>9.8055578736543438</v>
      </c>
      <c r="J33" s="2">
        <f t="shared" si="2"/>
        <v>24.502893172294137</v>
      </c>
    </row>
    <row r="34" spans="1:10">
      <c r="A34" s="14"/>
      <c r="B34" s="14" t="s">
        <v>32</v>
      </c>
      <c r="C34" s="26">
        <v>2084</v>
      </c>
      <c r="D34" s="15">
        <v>11161.060000000001</v>
      </c>
      <c r="E34" s="26">
        <f t="shared" si="0"/>
        <v>479.32</v>
      </c>
      <c r="F34" s="15">
        <f t="shared" si="1"/>
        <v>2567.0438000000004</v>
      </c>
      <c r="G34" s="14">
        <f>SUM(G33)</f>
        <v>47</v>
      </c>
      <c r="H34" s="15">
        <f>SUM(H33)</f>
        <v>629</v>
      </c>
      <c r="I34" s="26">
        <f t="shared" si="2"/>
        <v>9.8055578736543438</v>
      </c>
      <c r="J34" s="15">
        <f t="shared" si="2"/>
        <v>24.502893172294137</v>
      </c>
    </row>
    <row r="35" spans="1:10">
      <c r="A35" s="1"/>
      <c r="B35" s="1" t="s">
        <v>35</v>
      </c>
      <c r="C35" s="4"/>
      <c r="D35" s="2"/>
      <c r="E35" s="4"/>
      <c r="F35" s="2"/>
      <c r="G35" s="1"/>
      <c r="H35" s="2"/>
      <c r="I35" s="4"/>
      <c r="J35" s="2"/>
    </row>
    <row r="36" spans="1:10">
      <c r="A36" s="1">
        <v>25</v>
      </c>
      <c r="B36" s="1" t="s">
        <v>36</v>
      </c>
      <c r="C36" s="4">
        <v>146</v>
      </c>
      <c r="D36" s="2">
        <v>687.91000000000008</v>
      </c>
      <c r="E36" s="4">
        <f t="shared" si="0"/>
        <v>33.58</v>
      </c>
      <c r="F36" s="2">
        <f t="shared" si="1"/>
        <v>158.21930000000003</v>
      </c>
      <c r="G36" s="1">
        <f>'NPS HI'!G36+'NPS MED'!G36+'NPS EDU'!G36+'NPS HL'!G36+'NPS OTHS'!G36</f>
        <v>567</v>
      </c>
      <c r="H36" s="1">
        <f>'NPS HI'!H36+'NPS MED'!H36+'NPS EDU'!H36+'NPS HL'!H36+'NPS OTHS'!H36</f>
        <v>1445.25</v>
      </c>
      <c r="I36" s="4">
        <f t="shared" si="2"/>
        <v>1688.5050625372248</v>
      </c>
      <c r="J36" s="2">
        <f t="shared" si="2"/>
        <v>913.4473480795325</v>
      </c>
    </row>
    <row r="37" spans="1:10">
      <c r="A37" s="1">
        <v>26</v>
      </c>
      <c r="B37" s="1" t="s">
        <v>37</v>
      </c>
      <c r="C37" s="4">
        <v>805</v>
      </c>
      <c r="D37" s="2">
        <v>6509.02</v>
      </c>
      <c r="E37" s="4">
        <f t="shared" si="0"/>
        <v>185.15</v>
      </c>
      <c r="F37" s="2">
        <f t="shared" si="1"/>
        <v>1497.0746000000001</v>
      </c>
      <c r="G37" s="1">
        <f>'NPS HI'!G37+'NPS MED'!G37+'NPS EDU'!G37+'NPS HL'!G37+'NPS OTHS'!G37</f>
        <v>1019</v>
      </c>
      <c r="H37" s="2">
        <f>'NPS HI'!H37+'NPS MED'!H37+'NPS EDU'!H37+'NPS HL'!H37+'NPS OTHS'!H37</f>
        <v>3305</v>
      </c>
      <c r="I37" s="4">
        <f t="shared" si="2"/>
        <v>550.36456926816095</v>
      </c>
      <c r="J37" s="2">
        <f t="shared" si="2"/>
        <v>220.76388177315945</v>
      </c>
    </row>
    <row r="38" spans="1:10">
      <c r="A38" s="1">
        <v>27</v>
      </c>
      <c r="B38" s="1" t="s">
        <v>38</v>
      </c>
      <c r="C38" s="4">
        <v>285</v>
      </c>
      <c r="D38" s="2">
        <v>2300.65</v>
      </c>
      <c r="E38" s="4">
        <f t="shared" si="0"/>
        <v>65.55</v>
      </c>
      <c r="F38" s="2">
        <f t="shared" si="1"/>
        <v>529.14949999999999</v>
      </c>
      <c r="G38" s="1">
        <f>'NPS HI'!G38+'NPS MED'!G38+'NPS EDU'!G38+'NPS HL'!G38+'NPS OTHS'!G38</f>
        <v>1929</v>
      </c>
      <c r="H38" s="2">
        <f>'NPS HI'!H38+'NPS MED'!H38+'NPS EDU'!H38+'NPS HL'!H38+'NPS OTHS'!H38</f>
        <v>2600</v>
      </c>
      <c r="I38" s="4">
        <f t="shared" si="2"/>
        <v>2942.79176201373</v>
      </c>
      <c r="J38" s="2">
        <f t="shared" si="2"/>
        <v>491.35452268215312</v>
      </c>
    </row>
    <row r="39" spans="1:10">
      <c r="A39" s="1">
        <v>28</v>
      </c>
      <c r="B39" s="1" t="s">
        <v>39</v>
      </c>
      <c r="C39" s="4">
        <v>36</v>
      </c>
      <c r="D39" s="2">
        <v>381.36</v>
      </c>
      <c r="E39" s="4">
        <f t="shared" si="0"/>
        <v>8.2800000000000011</v>
      </c>
      <c r="F39" s="2">
        <f t="shared" si="1"/>
        <v>87.712800000000001</v>
      </c>
      <c r="G39" s="1">
        <f>'NPS HI'!G39+'NPS MED'!G39+'NPS EDU'!G39+'NPS HL'!G39+'NPS OTHS'!G39</f>
        <v>0</v>
      </c>
      <c r="H39" s="2">
        <f>'NPS HI'!H39+'NPS MED'!H39+'NPS EDU'!H39+'NPS HL'!H39+'NPS OTHS'!H39</f>
        <v>0</v>
      </c>
      <c r="I39" s="4">
        <f t="shared" si="2"/>
        <v>0</v>
      </c>
      <c r="J39" s="2">
        <f t="shared" si="2"/>
        <v>0</v>
      </c>
    </row>
    <row r="40" spans="1:10">
      <c r="A40" s="1">
        <v>29</v>
      </c>
      <c r="B40" s="1" t="s">
        <v>40</v>
      </c>
      <c r="C40" s="4">
        <v>57</v>
      </c>
      <c r="D40" s="2">
        <v>382.87</v>
      </c>
      <c r="E40" s="4">
        <f t="shared" si="0"/>
        <v>13.110000000000001</v>
      </c>
      <c r="F40" s="2">
        <f t="shared" si="1"/>
        <v>88.060100000000006</v>
      </c>
      <c r="G40" s="1">
        <f>'NPS HI'!G40+'NPS MED'!G40+'NPS EDU'!G40+'NPS HL'!G40+'NPS OTHS'!G40</f>
        <v>26</v>
      </c>
      <c r="H40" s="2">
        <f>'NPS HI'!H40+'NPS MED'!H40+'NPS EDU'!H40+'NPS HL'!H40+'NPS OTHS'!H40</f>
        <v>216</v>
      </c>
      <c r="I40" s="4">
        <f t="shared" si="2"/>
        <v>198.32189168573606</v>
      </c>
      <c r="J40" s="2">
        <f t="shared" si="2"/>
        <v>245.28702556549447</v>
      </c>
    </row>
    <row r="41" spans="1:10">
      <c r="A41" s="1">
        <v>30</v>
      </c>
      <c r="B41" s="1" t="s">
        <v>41</v>
      </c>
      <c r="C41" s="4">
        <v>2</v>
      </c>
      <c r="D41" s="2">
        <v>182.87</v>
      </c>
      <c r="E41" s="4">
        <f t="shared" si="0"/>
        <v>0.46</v>
      </c>
      <c r="F41" s="2">
        <f t="shared" si="1"/>
        <v>42.060100000000006</v>
      </c>
      <c r="G41" s="1">
        <f>'NPS HI'!G41+'NPS MED'!G41+'NPS EDU'!G41+'NPS HL'!G41+'NPS OTHS'!G41</f>
        <v>0</v>
      </c>
      <c r="H41" s="2">
        <f>'NPS HI'!H41+'NPS MED'!H41+'NPS EDU'!H41+'NPS HL'!H41+'NPS OTHS'!H41</f>
        <v>0</v>
      </c>
      <c r="I41" s="4">
        <f t="shared" si="2"/>
        <v>0</v>
      </c>
      <c r="J41" s="2">
        <f t="shared" si="2"/>
        <v>0</v>
      </c>
    </row>
    <row r="42" spans="1:10">
      <c r="A42" s="1">
        <v>31</v>
      </c>
      <c r="B42" s="1" t="s">
        <v>42</v>
      </c>
      <c r="C42" s="4">
        <v>94</v>
      </c>
      <c r="D42" s="2">
        <v>882.91000000000008</v>
      </c>
      <c r="E42" s="4">
        <f t="shared" si="0"/>
        <v>21.62</v>
      </c>
      <c r="F42" s="2">
        <f t="shared" si="1"/>
        <v>203.06930000000003</v>
      </c>
      <c r="G42" s="1">
        <f>'NPS HI'!G42+'NPS MED'!G42+'NPS EDU'!G42+'NPS HL'!G42+'NPS OTHS'!G42</f>
        <v>0</v>
      </c>
      <c r="H42" s="2">
        <f>'NPS HI'!H42+'NPS MED'!H42+'NPS EDU'!H42+'NPS HL'!H42+'NPS OTHS'!H42</f>
        <v>0</v>
      </c>
      <c r="I42" s="4">
        <f t="shared" si="2"/>
        <v>0</v>
      </c>
      <c r="J42" s="2">
        <f t="shared" si="2"/>
        <v>0</v>
      </c>
    </row>
    <row r="43" spans="1:10">
      <c r="A43" s="1">
        <v>32</v>
      </c>
      <c r="B43" s="1" t="s">
        <v>43</v>
      </c>
      <c r="C43" s="4">
        <v>34</v>
      </c>
      <c r="D43" s="2">
        <v>194.94</v>
      </c>
      <c r="E43" s="4">
        <f t="shared" si="0"/>
        <v>7.82</v>
      </c>
      <c r="F43" s="2">
        <f t="shared" si="1"/>
        <v>44.836199999999998</v>
      </c>
      <c r="G43" s="1">
        <f>'NPS HI'!G43+'NPS MED'!G43+'NPS EDU'!G43+'NPS HL'!G43+'NPS OTHS'!G43</f>
        <v>0</v>
      </c>
      <c r="H43" s="2">
        <f>'NPS HI'!H43+'NPS MED'!H43+'NPS EDU'!H43+'NPS HL'!H43+'NPS OTHS'!H43</f>
        <v>0</v>
      </c>
      <c r="I43" s="4">
        <f t="shared" si="2"/>
        <v>0</v>
      </c>
      <c r="J43" s="2">
        <f t="shared" si="2"/>
        <v>0</v>
      </c>
    </row>
    <row r="44" spans="1:10">
      <c r="A44" s="1">
        <v>33</v>
      </c>
      <c r="B44" s="1" t="s">
        <v>44</v>
      </c>
      <c r="C44" s="4">
        <v>54</v>
      </c>
      <c r="D44" s="2">
        <v>337.54999999999995</v>
      </c>
      <c r="E44" s="4">
        <f t="shared" si="0"/>
        <v>12.42</v>
      </c>
      <c r="F44" s="2">
        <f t="shared" si="1"/>
        <v>77.636499999999998</v>
      </c>
      <c r="G44" s="1">
        <f>'NPS HI'!G44+'NPS MED'!G44+'NPS EDU'!G44+'NPS HL'!G44+'NPS OTHS'!G44</f>
        <v>0</v>
      </c>
      <c r="H44" s="2">
        <f>'NPS HI'!H44+'NPS MED'!H44+'NPS EDU'!H44+'NPS HL'!H44+'NPS OTHS'!H44</f>
        <v>0</v>
      </c>
      <c r="I44" s="4">
        <f t="shared" si="2"/>
        <v>0</v>
      </c>
      <c r="J44" s="2">
        <f t="shared" si="2"/>
        <v>0</v>
      </c>
    </row>
    <row r="45" spans="1:10">
      <c r="A45" s="14"/>
      <c r="B45" s="14" t="s">
        <v>32</v>
      </c>
      <c r="C45" s="26">
        <v>1513</v>
      </c>
      <c r="D45" s="15">
        <v>11860.079999999998</v>
      </c>
      <c r="E45" s="26">
        <f t="shared" si="0"/>
        <v>347.99</v>
      </c>
      <c r="F45" s="15">
        <f t="shared" si="1"/>
        <v>2727.8183999999997</v>
      </c>
      <c r="G45" s="14">
        <f>SUM(G36:G44)</f>
        <v>3541</v>
      </c>
      <c r="H45" s="15">
        <f>SUM(H36:H44)</f>
        <v>7566.25</v>
      </c>
      <c r="I45" s="26">
        <f t="shared" si="2"/>
        <v>1017.5579758039024</v>
      </c>
      <c r="J45" s="15">
        <f t="shared" si="2"/>
        <v>277.37366974282452</v>
      </c>
    </row>
    <row r="46" spans="1:10">
      <c r="A46" s="1"/>
      <c r="B46" s="1" t="s">
        <v>45</v>
      </c>
      <c r="C46" s="4"/>
      <c r="D46" s="2"/>
      <c r="E46" s="4"/>
      <c r="F46" s="2"/>
      <c r="G46" s="1"/>
      <c r="H46" s="2"/>
      <c r="I46" s="4"/>
      <c r="J46" s="2"/>
    </row>
    <row r="47" spans="1:10">
      <c r="A47" s="1">
        <v>34</v>
      </c>
      <c r="B47" s="1" t="s">
        <v>46</v>
      </c>
      <c r="C47" s="4">
        <v>4376</v>
      </c>
      <c r="D47" s="2">
        <v>22172.19</v>
      </c>
      <c r="E47" s="4">
        <f t="shared" si="0"/>
        <v>1006.48</v>
      </c>
      <c r="F47" s="2">
        <f t="shared" si="1"/>
        <v>5099.6036999999997</v>
      </c>
      <c r="G47" s="1">
        <f>'NPS HI'!G47+'NPS MED'!G47+'NPS EDU'!G47+'NPS HL'!G47+'NPS OTHS'!G47</f>
        <v>9862</v>
      </c>
      <c r="H47" s="2">
        <f>'NPS HI'!H47+'NPS MED'!H47+'NPS EDU'!H47+'NPS HL'!H47+'NPS OTHS'!H47</f>
        <v>27423</v>
      </c>
      <c r="I47" s="4">
        <f t="shared" si="2"/>
        <v>979.8505683173039</v>
      </c>
      <c r="J47" s="2">
        <f t="shared" si="2"/>
        <v>537.74766851000595</v>
      </c>
    </row>
    <row r="48" spans="1:10">
      <c r="A48" s="1">
        <v>35</v>
      </c>
      <c r="B48" s="1" t="s">
        <v>47</v>
      </c>
      <c r="C48" s="4">
        <v>577</v>
      </c>
      <c r="D48" s="2">
        <v>4872.3899999999994</v>
      </c>
      <c r="E48" s="4">
        <f t="shared" si="0"/>
        <v>132.71</v>
      </c>
      <c r="F48" s="2">
        <f t="shared" si="1"/>
        <v>1120.6496999999999</v>
      </c>
      <c r="G48" s="1">
        <f>'NPS HI'!G48+'NPS MED'!G48+'NPS EDU'!G48+'NPS HL'!G48+'NPS OTHS'!G48</f>
        <v>0</v>
      </c>
      <c r="H48" s="2">
        <f>'NPS HI'!H48+'NPS MED'!H48+'NPS EDU'!H48+'NPS HL'!H48+'NPS OTHS'!H48</f>
        <v>813</v>
      </c>
      <c r="I48" s="4">
        <f t="shared" si="2"/>
        <v>0</v>
      </c>
      <c r="J48" s="2">
        <f t="shared" si="2"/>
        <v>72.547201859778312</v>
      </c>
    </row>
    <row r="49" spans="1:10">
      <c r="A49" s="1">
        <v>36</v>
      </c>
      <c r="B49" s="1" t="s">
        <v>48</v>
      </c>
      <c r="C49" s="4">
        <v>3631</v>
      </c>
      <c r="D49" s="2">
        <v>21452.600000000002</v>
      </c>
      <c r="E49" s="4">
        <f t="shared" si="0"/>
        <v>835.13</v>
      </c>
      <c r="F49" s="2">
        <f t="shared" si="1"/>
        <v>4934.0980000000009</v>
      </c>
      <c r="G49" s="1">
        <f>'NPS HI'!G49+'NPS MED'!G49+'NPS EDU'!G49+'NPS HL'!G49+'NPS OTHS'!G49</f>
        <v>1123</v>
      </c>
      <c r="H49" s="2">
        <f>'NPS HI'!H49+'NPS MED'!H49+'NPS EDU'!H49+'NPS HL'!H49+'NPS OTHS'!H49</f>
        <v>2531</v>
      </c>
      <c r="I49" s="4">
        <f t="shared" si="2"/>
        <v>134.47008250212542</v>
      </c>
      <c r="J49" s="2">
        <f t="shared" si="2"/>
        <v>51.29610315806454</v>
      </c>
    </row>
    <row r="50" spans="1:10">
      <c r="A50" s="1">
        <v>37</v>
      </c>
      <c r="B50" s="1" t="s">
        <v>49</v>
      </c>
      <c r="C50" s="4">
        <v>121</v>
      </c>
      <c r="D50" s="2">
        <v>2067.7600000000002</v>
      </c>
      <c r="E50" s="4">
        <f t="shared" si="0"/>
        <v>27.830000000000002</v>
      </c>
      <c r="F50" s="2">
        <f t="shared" si="1"/>
        <v>475.58480000000009</v>
      </c>
      <c r="G50" s="1">
        <f>'NPS HI'!G50+'NPS MED'!G50+'NPS EDU'!G50+'NPS HL'!G50+'NPS OTHS'!G50</f>
        <v>0</v>
      </c>
      <c r="H50" s="2">
        <f>'NPS HI'!H50+'NPS MED'!H50+'NPS EDU'!H50+'NPS HL'!H50+'NPS OTHS'!H50</f>
        <v>0</v>
      </c>
      <c r="I50" s="4">
        <f t="shared" si="2"/>
        <v>0</v>
      </c>
      <c r="J50" s="2">
        <f t="shared" si="2"/>
        <v>0</v>
      </c>
    </row>
    <row r="51" spans="1:10">
      <c r="A51" s="14"/>
      <c r="B51" s="14" t="s">
        <v>32</v>
      </c>
      <c r="C51" s="26">
        <v>8705</v>
      </c>
      <c r="D51" s="15">
        <v>50564.939999999995</v>
      </c>
      <c r="E51" s="26">
        <f t="shared" si="0"/>
        <v>2002.15</v>
      </c>
      <c r="F51" s="15">
        <f t="shared" si="1"/>
        <v>11629.9362</v>
      </c>
      <c r="G51" s="14">
        <f>SUM(G47:G50)</f>
        <v>10985</v>
      </c>
      <c r="H51" s="15">
        <f>SUM(H47:H50)</f>
        <v>30767</v>
      </c>
      <c r="I51" s="26">
        <f t="shared" si="2"/>
        <v>548.66019029543236</v>
      </c>
      <c r="J51" s="15">
        <f t="shared" si="2"/>
        <v>264.55003252726357</v>
      </c>
    </row>
    <row r="52" spans="1:10">
      <c r="A52" s="14"/>
      <c r="B52" s="14" t="s">
        <v>50</v>
      </c>
      <c r="C52" s="26">
        <v>31981</v>
      </c>
      <c r="D52" s="15">
        <v>196661.76000000001</v>
      </c>
      <c r="E52" s="26">
        <f t="shared" si="0"/>
        <v>7355.63</v>
      </c>
      <c r="F52" s="15">
        <f t="shared" si="1"/>
        <v>45232.204800000007</v>
      </c>
      <c r="G52" s="14">
        <f>G51+G45+G34+G31+G26</f>
        <v>17418</v>
      </c>
      <c r="H52" s="14">
        <f>H51+H45+H34+H31+H26</f>
        <v>59501.47</v>
      </c>
      <c r="I52" s="26">
        <f t="shared" si="2"/>
        <v>236.79820763143334</v>
      </c>
      <c r="J52" s="15">
        <f t="shared" si="2"/>
        <v>131.54669391663168</v>
      </c>
    </row>
  </sheetData>
  <mergeCells count="8">
    <mergeCell ref="C4:D4"/>
    <mergeCell ref="E4:F4"/>
    <mergeCell ref="G4:H4"/>
    <mergeCell ref="I4:J4"/>
    <mergeCell ref="C3:D3"/>
    <mergeCell ref="E3:F3"/>
    <mergeCell ref="G3:H3"/>
    <mergeCell ref="I3:J3"/>
  </mergeCells>
  <pageMargins left="0.9055118110236221" right="0.11811023622047245" top="0.35433070866141736" bottom="0.15748031496062992" header="0.31496062992125984" footer="0.31496062992125984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52"/>
  <sheetViews>
    <sheetView workbookViewId="0">
      <selection activeCell="D1" sqref="D1:F1"/>
    </sheetView>
  </sheetViews>
  <sheetFormatPr defaultRowHeight="15"/>
  <cols>
    <col min="1" max="1" width="4.7109375" customWidth="1"/>
    <col min="2" max="2" width="20.85546875" customWidth="1"/>
    <col min="4" max="4" width="10.5703125" customWidth="1"/>
    <col min="6" max="6" width="10.28515625" customWidth="1"/>
    <col min="7" max="7" width="8.7109375" customWidth="1"/>
    <col min="8" max="8" width="9.28515625" customWidth="1"/>
    <col min="9" max="9" width="7.28515625" customWidth="1"/>
    <col min="10" max="10" width="7.7109375" customWidth="1"/>
  </cols>
  <sheetData>
    <row r="1" spans="1:10" ht="10.9" customHeight="1">
      <c r="D1" s="1" t="s">
        <v>117</v>
      </c>
      <c r="E1" s="1"/>
      <c r="F1" s="33">
        <v>34</v>
      </c>
    </row>
    <row r="2" spans="1:10">
      <c r="A2" s="35" t="s">
        <v>91</v>
      </c>
      <c r="B2" s="36"/>
      <c r="C2" s="36"/>
      <c r="D2" s="36"/>
      <c r="E2" s="36"/>
      <c r="F2" s="36"/>
      <c r="G2" s="36"/>
      <c r="H2" s="36"/>
      <c r="I2" s="36"/>
      <c r="J2" s="37"/>
    </row>
    <row r="3" spans="1:10">
      <c r="A3" s="1"/>
      <c r="B3" s="1"/>
      <c r="C3" s="38" t="s">
        <v>52</v>
      </c>
      <c r="D3" s="38"/>
      <c r="E3" s="38" t="s">
        <v>53</v>
      </c>
      <c r="F3" s="38"/>
      <c r="G3" s="38" t="s">
        <v>54</v>
      </c>
      <c r="H3" s="38"/>
      <c r="I3" s="38" t="s">
        <v>55</v>
      </c>
      <c r="J3" s="38"/>
    </row>
    <row r="4" spans="1:10">
      <c r="A4" s="1" t="s">
        <v>0</v>
      </c>
      <c r="B4" s="1" t="s">
        <v>1</v>
      </c>
      <c r="C4" s="35" t="s">
        <v>92</v>
      </c>
      <c r="D4" s="37"/>
      <c r="E4" s="35" t="s">
        <v>92</v>
      </c>
      <c r="F4" s="37"/>
      <c r="G4" s="35" t="s">
        <v>92</v>
      </c>
      <c r="H4" s="37"/>
      <c r="I4" s="35" t="s">
        <v>71</v>
      </c>
      <c r="J4" s="37"/>
    </row>
    <row r="5" spans="1:10">
      <c r="A5" s="1"/>
      <c r="B5" s="1"/>
      <c r="C5" s="3" t="s">
        <v>5</v>
      </c>
      <c r="D5" s="3" t="s">
        <v>6</v>
      </c>
      <c r="E5" s="3" t="s">
        <v>5</v>
      </c>
      <c r="F5" s="3" t="s">
        <v>6</v>
      </c>
      <c r="G5" s="3" t="s">
        <v>5</v>
      </c>
      <c r="H5" s="3" t="s">
        <v>6</v>
      </c>
      <c r="I5" s="3" t="s">
        <v>5</v>
      </c>
      <c r="J5" s="3" t="s">
        <v>6</v>
      </c>
    </row>
    <row r="6" spans="1:10">
      <c r="A6" s="1">
        <v>1</v>
      </c>
      <c r="B6" s="1" t="s">
        <v>7</v>
      </c>
      <c r="C6" s="4">
        <v>5104.063197026022</v>
      </c>
      <c r="D6" s="2">
        <v>8868.0180297397765</v>
      </c>
      <c r="E6" s="4">
        <f>C6*23%</f>
        <v>1173.9345353159852</v>
      </c>
      <c r="F6" s="2">
        <f>D6*23%</f>
        <v>2039.6441468401488</v>
      </c>
      <c r="G6" s="4">
        <f>'TOTAL PS'!G6+'NPS TOTAL'!G6</f>
        <v>112</v>
      </c>
      <c r="H6" s="2">
        <f>'TOTAL PS'!H6+'NPS TOTAL'!H6</f>
        <v>156.94000000000003</v>
      </c>
      <c r="I6" s="4">
        <f>G6/E6*100</f>
        <v>9.5405660733759081</v>
      </c>
      <c r="J6" s="2">
        <f>H6/F6*100</f>
        <v>7.6944794631521445</v>
      </c>
    </row>
    <row r="7" spans="1:10">
      <c r="A7" s="1">
        <v>2</v>
      </c>
      <c r="B7" s="1" t="s">
        <v>8</v>
      </c>
      <c r="C7" s="4">
        <v>682.06319702602241</v>
      </c>
      <c r="D7" s="2">
        <v>1648.7480297397769</v>
      </c>
      <c r="E7" s="4">
        <f t="shared" ref="E7:E52" si="0">C7*23%</f>
        <v>156.87453531598516</v>
      </c>
      <c r="F7" s="2">
        <f t="shared" ref="F7:F52" si="1">D7*23%</f>
        <v>379.21204684014873</v>
      </c>
      <c r="G7" s="4">
        <f>'TOTAL PS'!G7+'NPS TOTAL'!G7</f>
        <v>0</v>
      </c>
      <c r="H7" s="2">
        <f>'TOTAL PS'!H7+'NPS TOTAL'!H7</f>
        <v>0.31</v>
      </c>
      <c r="I7" s="4">
        <f t="shared" ref="I7:J52" si="2">G7/E7*100</f>
        <v>0</v>
      </c>
      <c r="J7" s="2">
        <f t="shared" si="2"/>
        <v>8.1748457777944997E-2</v>
      </c>
    </row>
    <row r="8" spans="1:10">
      <c r="A8" s="1">
        <v>3</v>
      </c>
      <c r="B8" s="1" t="s">
        <v>9</v>
      </c>
      <c r="C8" s="4">
        <v>4962.4386617100372</v>
      </c>
      <c r="D8" s="2">
        <v>12048.323234200745</v>
      </c>
      <c r="E8" s="4">
        <f t="shared" si="0"/>
        <v>1141.3608921933087</v>
      </c>
      <c r="F8" s="2">
        <f t="shared" si="1"/>
        <v>2771.1143438661716</v>
      </c>
      <c r="G8" s="4">
        <f>'TOTAL PS'!G8+'NPS TOTAL'!G8</f>
        <v>166</v>
      </c>
      <c r="H8" s="2">
        <f>'TOTAL PS'!H8+'NPS TOTAL'!H8</f>
        <v>1826.45</v>
      </c>
      <c r="I8" s="4">
        <f t="shared" si="2"/>
        <v>14.544041340071173</v>
      </c>
      <c r="J8" s="2">
        <f t="shared" si="2"/>
        <v>65.910308033402714</v>
      </c>
    </row>
    <row r="9" spans="1:10">
      <c r="A9" s="1">
        <v>4</v>
      </c>
      <c r="B9" s="1" t="s">
        <v>10</v>
      </c>
      <c r="C9" s="4">
        <v>5666.6579925650558</v>
      </c>
      <c r="D9" s="2">
        <v>12084.889851301114</v>
      </c>
      <c r="E9" s="4">
        <f t="shared" si="0"/>
        <v>1303.3313382899628</v>
      </c>
      <c r="F9" s="2">
        <f t="shared" si="1"/>
        <v>2779.5246657992561</v>
      </c>
      <c r="G9" s="4">
        <f>'TOTAL PS'!G9+'NPS TOTAL'!G9</f>
        <v>548</v>
      </c>
      <c r="H9" s="2">
        <f>'TOTAL PS'!H9+'NPS TOTAL'!H9</f>
        <v>838</v>
      </c>
      <c r="I9" s="4">
        <f t="shared" si="2"/>
        <v>42.046100166593398</v>
      </c>
      <c r="J9" s="2">
        <f t="shared" si="2"/>
        <v>30.149039881214073</v>
      </c>
    </row>
    <row r="10" spans="1:10">
      <c r="A10" s="1">
        <v>5</v>
      </c>
      <c r="B10" s="1" t="s">
        <v>11</v>
      </c>
      <c r="C10" s="4">
        <v>1435.0631970260224</v>
      </c>
      <c r="D10" s="2">
        <v>3021.3380297397771</v>
      </c>
      <c r="E10" s="4">
        <f t="shared" si="0"/>
        <v>330.06453531598515</v>
      </c>
      <c r="F10" s="2">
        <f t="shared" si="1"/>
        <v>694.90774684014877</v>
      </c>
      <c r="G10" s="4">
        <f>'TOTAL PS'!G10+'NPS TOTAL'!G10</f>
        <v>150</v>
      </c>
      <c r="H10" s="2">
        <f>'TOTAL PS'!H10+'NPS TOTAL'!H10</f>
        <v>711</v>
      </c>
      <c r="I10" s="4">
        <f t="shared" si="2"/>
        <v>45.445658030602551</v>
      </c>
      <c r="J10" s="2">
        <f t="shared" si="2"/>
        <v>102.31573949679293</v>
      </c>
    </row>
    <row r="11" spans="1:10">
      <c r="A11" s="1">
        <v>6</v>
      </c>
      <c r="B11" s="1" t="s">
        <v>12</v>
      </c>
      <c r="C11" s="4">
        <v>13170.09665427509</v>
      </c>
      <c r="D11" s="2">
        <v>20440.43308550186</v>
      </c>
      <c r="E11" s="4">
        <f t="shared" si="0"/>
        <v>3029.1222304832709</v>
      </c>
      <c r="F11" s="2">
        <f t="shared" si="1"/>
        <v>4701.2996096654279</v>
      </c>
      <c r="G11" s="4">
        <f>'TOTAL PS'!G11+'NPS TOTAL'!G11</f>
        <v>1082</v>
      </c>
      <c r="H11" s="2">
        <f>'TOTAL PS'!H11+'NPS TOTAL'!H11</f>
        <v>3683</v>
      </c>
      <c r="I11" s="4">
        <f t="shared" si="2"/>
        <v>35.719918764300772</v>
      </c>
      <c r="J11" s="2">
        <f t="shared" si="2"/>
        <v>78.340040112059654</v>
      </c>
    </row>
    <row r="12" spans="1:10">
      <c r="A12" s="1">
        <v>7</v>
      </c>
      <c r="B12" s="1" t="s">
        <v>13</v>
      </c>
      <c r="C12" s="4">
        <v>15770.877323420074</v>
      </c>
      <c r="D12" s="2">
        <v>31277.766468401489</v>
      </c>
      <c r="E12" s="4">
        <f t="shared" si="0"/>
        <v>3627.3017843866173</v>
      </c>
      <c r="F12" s="2">
        <f t="shared" si="1"/>
        <v>7193.8862877323427</v>
      </c>
      <c r="G12" s="4">
        <f>'TOTAL PS'!G12+'NPS TOTAL'!G12</f>
        <v>3001</v>
      </c>
      <c r="H12" s="2">
        <f>'TOTAL PS'!H12+'NPS TOTAL'!H12</f>
        <v>4442</v>
      </c>
      <c r="I12" s="4">
        <f t="shared" si="2"/>
        <v>82.733673082221188</v>
      </c>
      <c r="J12" s="2">
        <f t="shared" si="2"/>
        <v>61.746875365195798</v>
      </c>
    </row>
    <row r="13" spans="1:10">
      <c r="A13" s="1">
        <v>8</v>
      </c>
      <c r="B13" s="1" t="s">
        <v>14</v>
      </c>
      <c r="C13" s="4">
        <v>3930.2193308550186</v>
      </c>
      <c r="D13" s="2">
        <v>9224.4766171003721</v>
      </c>
      <c r="E13" s="4">
        <f t="shared" si="0"/>
        <v>903.95044609665433</v>
      </c>
      <c r="F13" s="2">
        <f t="shared" si="1"/>
        <v>2121.6296219330857</v>
      </c>
      <c r="G13" s="4">
        <f>'TOTAL PS'!G13+'NPS TOTAL'!G13</f>
        <v>251</v>
      </c>
      <c r="H13" s="2">
        <f>'TOTAL PS'!H13+'NPS TOTAL'!H13</f>
        <v>1072</v>
      </c>
      <c r="I13" s="4">
        <f t="shared" si="2"/>
        <v>27.767008809370285</v>
      </c>
      <c r="J13" s="2">
        <f t="shared" si="2"/>
        <v>50.527198004676521</v>
      </c>
    </row>
    <row r="14" spans="1:10">
      <c r="A14" s="1">
        <v>9</v>
      </c>
      <c r="B14" s="1" t="s">
        <v>15</v>
      </c>
      <c r="C14" s="4">
        <v>1748.4386617100372</v>
      </c>
      <c r="D14" s="2">
        <v>4482.1732342007426</v>
      </c>
      <c r="E14" s="4">
        <f t="shared" si="0"/>
        <v>402.14089219330856</v>
      </c>
      <c r="F14" s="2">
        <f t="shared" si="1"/>
        <v>1030.8998438661708</v>
      </c>
      <c r="G14" s="4">
        <f>'TOTAL PS'!G14+'NPS TOTAL'!G14</f>
        <v>267</v>
      </c>
      <c r="H14" s="2">
        <f>'TOTAL PS'!H14+'NPS TOTAL'!H14</f>
        <v>1684</v>
      </c>
      <c r="I14" s="4">
        <f t="shared" si="2"/>
        <v>66.394640580757823</v>
      </c>
      <c r="J14" s="2">
        <f t="shared" si="2"/>
        <v>163.35243525544786</v>
      </c>
    </row>
    <row r="15" spans="1:10">
      <c r="A15" s="1">
        <v>10</v>
      </c>
      <c r="B15" s="1" t="s">
        <v>16</v>
      </c>
      <c r="C15" s="4">
        <v>4170.2193308550186</v>
      </c>
      <c r="D15" s="2">
        <v>7193.9066171003715</v>
      </c>
      <c r="E15" s="4">
        <f t="shared" si="0"/>
        <v>959.15044609665426</v>
      </c>
      <c r="F15" s="2">
        <f t="shared" si="1"/>
        <v>1654.5985219330855</v>
      </c>
      <c r="G15" s="4">
        <f>'TOTAL PS'!G15+'NPS TOTAL'!G15</f>
        <v>0</v>
      </c>
      <c r="H15" s="2">
        <f>'TOTAL PS'!H15+'NPS TOTAL'!H15</f>
        <v>0</v>
      </c>
      <c r="I15" s="4">
        <f t="shared" si="2"/>
        <v>0</v>
      </c>
      <c r="J15" s="2">
        <f t="shared" si="2"/>
        <v>0</v>
      </c>
    </row>
    <row r="16" spans="1:10">
      <c r="A16" s="1">
        <v>11</v>
      </c>
      <c r="B16" s="1" t="s">
        <v>17</v>
      </c>
      <c r="C16" s="4">
        <v>2397.6579925650558</v>
      </c>
      <c r="D16" s="2">
        <v>5729.2998513011153</v>
      </c>
      <c r="E16" s="4">
        <f t="shared" si="0"/>
        <v>551.4613382899629</v>
      </c>
      <c r="F16" s="2">
        <f t="shared" si="1"/>
        <v>1317.7389657992567</v>
      </c>
      <c r="G16" s="4">
        <f>'TOTAL PS'!G16+'NPS TOTAL'!G16</f>
        <v>41</v>
      </c>
      <c r="H16" s="2">
        <f>'TOTAL PS'!H16+'NPS TOTAL'!H16</f>
        <v>122</v>
      </c>
      <c r="I16" s="4">
        <f t="shared" si="2"/>
        <v>7.434791372163585</v>
      </c>
      <c r="J16" s="2">
        <f t="shared" si="2"/>
        <v>9.2582827985209164</v>
      </c>
    </row>
    <row r="17" spans="1:10">
      <c r="A17" s="1">
        <v>12</v>
      </c>
      <c r="B17" s="1" t="s">
        <v>18</v>
      </c>
      <c r="C17" s="4">
        <v>3144.4386617100367</v>
      </c>
      <c r="D17" s="2">
        <v>6322.8232342007432</v>
      </c>
      <c r="E17" s="4">
        <f t="shared" si="0"/>
        <v>723.22089219330849</v>
      </c>
      <c r="F17" s="2">
        <f t="shared" si="1"/>
        <v>1454.2493438661711</v>
      </c>
      <c r="G17" s="4">
        <f>'TOTAL PS'!G17+'NPS TOTAL'!G17</f>
        <v>100</v>
      </c>
      <c r="H17" s="2">
        <f>'TOTAL PS'!H17+'NPS TOTAL'!H17</f>
        <v>158</v>
      </c>
      <c r="I17" s="4">
        <f t="shared" si="2"/>
        <v>13.827034185465866</v>
      </c>
      <c r="J17" s="2">
        <f t="shared" si="2"/>
        <v>10.864711795568128</v>
      </c>
    </row>
    <row r="18" spans="1:10">
      <c r="A18" s="1">
        <v>13</v>
      </c>
      <c r="B18" s="1" t="s">
        <v>19</v>
      </c>
      <c r="C18" s="4">
        <v>8088.4386617100372</v>
      </c>
      <c r="D18" s="2">
        <v>15260.123234200742</v>
      </c>
      <c r="E18" s="4">
        <f t="shared" si="0"/>
        <v>1860.3408921933087</v>
      </c>
      <c r="F18" s="2">
        <f t="shared" si="1"/>
        <v>3509.8283438661711</v>
      </c>
      <c r="G18" s="4">
        <f>'TOTAL PS'!G18+'NPS TOTAL'!G18</f>
        <v>572</v>
      </c>
      <c r="H18" s="2">
        <f>'TOTAL PS'!H18+'NPS TOTAL'!H18</f>
        <v>1304</v>
      </c>
      <c r="I18" s="4">
        <f t="shared" si="2"/>
        <v>30.747052994444594</v>
      </c>
      <c r="J18" s="2">
        <f t="shared" si="2"/>
        <v>37.152814104965849</v>
      </c>
    </row>
    <row r="19" spans="1:10">
      <c r="A19" s="1">
        <v>14</v>
      </c>
      <c r="B19" s="1" t="s">
        <v>20</v>
      </c>
      <c r="C19" s="4">
        <v>5442.6579925650558</v>
      </c>
      <c r="D19" s="2">
        <v>12894.239851301116</v>
      </c>
      <c r="E19" s="4">
        <f t="shared" si="0"/>
        <v>1251.8113382899628</v>
      </c>
      <c r="F19" s="2">
        <f t="shared" si="1"/>
        <v>2965.6751657992568</v>
      </c>
      <c r="G19" s="4">
        <f>'TOTAL PS'!G19+'NPS TOTAL'!G19</f>
        <v>205</v>
      </c>
      <c r="H19" s="2">
        <f>'TOTAL PS'!H19+'NPS TOTAL'!H19</f>
        <v>817.4</v>
      </c>
      <c r="I19" s="4">
        <f t="shared" si="2"/>
        <v>16.376269628619941</v>
      </c>
      <c r="J19" s="2">
        <f t="shared" si="2"/>
        <v>27.562020595728619</v>
      </c>
    </row>
    <row r="20" spans="1:10">
      <c r="A20" s="1">
        <v>15</v>
      </c>
      <c r="B20" s="1" t="s">
        <v>21</v>
      </c>
      <c r="C20" s="4">
        <v>148786.67657992564</v>
      </c>
      <c r="D20" s="2">
        <v>231073.34159851304</v>
      </c>
      <c r="E20" s="4">
        <f t="shared" si="0"/>
        <v>34220.935613382899</v>
      </c>
      <c r="F20" s="2">
        <f t="shared" si="1"/>
        <v>53146.868567657999</v>
      </c>
      <c r="G20" s="4">
        <f>'TOTAL PS'!G20+'NPS TOTAL'!G20</f>
        <v>49232</v>
      </c>
      <c r="H20" s="2">
        <f>'TOTAL PS'!H20+'NPS TOTAL'!H20</f>
        <v>58725</v>
      </c>
      <c r="I20" s="4">
        <f t="shared" si="2"/>
        <v>143.86514897256833</v>
      </c>
      <c r="J20" s="2">
        <f t="shared" si="2"/>
        <v>110.49569162337538</v>
      </c>
    </row>
    <row r="21" spans="1:10">
      <c r="A21" s="1">
        <v>16</v>
      </c>
      <c r="B21" s="1" t="s">
        <v>22</v>
      </c>
      <c r="C21" s="4">
        <v>2661.063197026022</v>
      </c>
      <c r="D21" s="2">
        <v>5583.7480297397769</v>
      </c>
      <c r="E21" s="4">
        <f t="shared" si="0"/>
        <v>612.04453531598506</v>
      </c>
      <c r="F21" s="2">
        <f t="shared" si="1"/>
        <v>1284.2620468401487</v>
      </c>
      <c r="G21" s="4">
        <f>'TOTAL PS'!G21+'NPS TOTAL'!G21</f>
        <v>126</v>
      </c>
      <c r="H21" s="2">
        <f>'TOTAL PS'!H21+'NPS TOTAL'!H21</f>
        <v>236</v>
      </c>
      <c r="I21" s="4">
        <f t="shared" si="2"/>
        <v>20.586737194695971</v>
      </c>
      <c r="J21" s="2">
        <f t="shared" si="2"/>
        <v>18.376311951339225</v>
      </c>
    </row>
    <row r="22" spans="1:10">
      <c r="A22" s="1">
        <v>17</v>
      </c>
      <c r="B22" s="1" t="s">
        <v>23</v>
      </c>
      <c r="C22" s="4">
        <v>49970.747211895912</v>
      </c>
      <c r="D22" s="2">
        <v>117236.71423791822</v>
      </c>
      <c r="E22" s="4">
        <f t="shared" si="0"/>
        <v>11493.27185873606</v>
      </c>
      <c r="F22" s="2">
        <f t="shared" si="1"/>
        <v>26964.444274721191</v>
      </c>
      <c r="G22" s="4">
        <f>'TOTAL PS'!G22+'NPS TOTAL'!G22</f>
        <v>7103</v>
      </c>
      <c r="H22" s="2">
        <f>'TOTAL PS'!H22+'NPS TOTAL'!H22</f>
        <v>17058</v>
      </c>
      <c r="I22" s="4">
        <f t="shared" si="2"/>
        <v>61.801374641643015</v>
      </c>
      <c r="J22" s="2">
        <f t="shared" si="2"/>
        <v>63.261084953980117</v>
      </c>
    </row>
    <row r="23" spans="1:10">
      <c r="A23" s="1">
        <v>18</v>
      </c>
      <c r="B23" s="1" t="s">
        <v>24</v>
      </c>
      <c r="C23" s="4">
        <v>7689.4386617100372</v>
      </c>
      <c r="D23" s="2">
        <v>12434.693234200742</v>
      </c>
      <c r="E23" s="4">
        <f t="shared" si="0"/>
        <v>1768.5708921933087</v>
      </c>
      <c r="F23" s="2">
        <f t="shared" si="1"/>
        <v>2859.9794438661706</v>
      </c>
      <c r="G23" s="4">
        <f>'TOTAL PS'!G23+'NPS TOTAL'!G23</f>
        <v>490</v>
      </c>
      <c r="H23" s="2">
        <f>'TOTAL PS'!H23+'NPS TOTAL'!H23</f>
        <v>3145.12</v>
      </c>
      <c r="I23" s="4">
        <f t="shared" si="2"/>
        <v>27.705985785637477</v>
      </c>
      <c r="J23" s="2">
        <f t="shared" si="2"/>
        <v>109.97002117429106</v>
      </c>
    </row>
    <row r="24" spans="1:10">
      <c r="A24" s="1">
        <v>19</v>
      </c>
      <c r="B24" s="1" t="s">
        <v>25</v>
      </c>
      <c r="C24" s="4">
        <v>1043.2193308550186</v>
      </c>
      <c r="D24" s="2">
        <v>2761.0666171003718</v>
      </c>
      <c r="E24" s="4">
        <f t="shared" si="0"/>
        <v>239.94044609665428</v>
      </c>
      <c r="F24" s="2">
        <f t="shared" si="1"/>
        <v>635.04532193308557</v>
      </c>
      <c r="G24" s="4">
        <f>'TOTAL PS'!G24+'NPS TOTAL'!G24</f>
        <v>0</v>
      </c>
      <c r="H24" s="2">
        <f>'TOTAL PS'!H24+'NPS TOTAL'!H24</f>
        <v>0</v>
      </c>
      <c r="I24" s="4">
        <f t="shared" si="2"/>
        <v>0</v>
      </c>
      <c r="J24" s="2">
        <f t="shared" si="2"/>
        <v>0</v>
      </c>
    </row>
    <row r="25" spans="1:10">
      <c r="A25" s="1">
        <v>20</v>
      </c>
      <c r="B25" s="1" t="s">
        <v>26</v>
      </c>
      <c r="C25" s="4">
        <v>1865.2193308550184</v>
      </c>
      <c r="D25" s="2">
        <v>3802.6266171003717</v>
      </c>
      <c r="E25" s="4">
        <f t="shared" si="0"/>
        <v>429.00044609665423</v>
      </c>
      <c r="F25" s="2">
        <f t="shared" si="1"/>
        <v>874.60412193308548</v>
      </c>
      <c r="G25" s="4">
        <f>'TOTAL PS'!G25+'NPS TOTAL'!G25</f>
        <v>44</v>
      </c>
      <c r="H25" s="2">
        <f>'TOTAL PS'!H25+'NPS TOTAL'!H25</f>
        <v>145</v>
      </c>
      <c r="I25" s="4">
        <f t="shared" si="2"/>
        <v>10.256399591269133</v>
      </c>
      <c r="J25" s="2">
        <f t="shared" si="2"/>
        <v>16.57892941088765</v>
      </c>
    </row>
    <row r="26" spans="1:10">
      <c r="A26" s="14"/>
      <c r="B26" s="14" t="s">
        <v>27</v>
      </c>
      <c r="C26" s="26">
        <v>287741.69516728621</v>
      </c>
      <c r="D26" s="15">
        <v>523388.74970260228</v>
      </c>
      <c r="E26" s="26">
        <f t="shared" si="0"/>
        <v>66180.589888475835</v>
      </c>
      <c r="F26" s="15">
        <f t="shared" si="1"/>
        <v>120379.41243159852</v>
      </c>
      <c r="G26" s="14">
        <f>SUM(G6:G25)</f>
        <v>63490</v>
      </c>
      <c r="H26" s="15">
        <f>SUM(H6:H25)</f>
        <v>96124.22</v>
      </c>
      <c r="I26" s="26">
        <f t="shared" si="2"/>
        <v>95.934472791780976</v>
      </c>
      <c r="J26" s="15">
        <f t="shared" si="2"/>
        <v>79.851046003916409</v>
      </c>
    </row>
    <row r="27" spans="1:10">
      <c r="A27" s="1"/>
      <c r="B27" s="1" t="s">
        <v>28</v>
      </c>
      <c r="C27" s="4"/>
      <c r="D27" s="2"/>
      <c r="E27" s="4"/>
      <c r="F27" s="2"/>
      <c r="G27" s="1"/>
      <c r="H27" s="2"/>
      <c r="I27" s="4"/>
      <c r="J27" s="2"/>
    </row>
    <row r="28" spans="1:10">
      <c r="A28" s="1">
        <v>21</v>
      </c>
      <c r="B28" s="1" t="s">
        <v>29</v>
      </c>
      <c r="C28" s="4">
        <v>94627.211895910776</v>
      </c>
      <c r="D28" s="2">
        <v>206171.9579182156</v>
      </c>
      <c r="E28" s="4">
        <f t="shared" si="0"/>
        <v>21764.258736059481</v>
      </c>
      <c r="F28" s="2">
        <f t="shared" si="1"/>
        <v>47419.550321189592</v>
      </c>
      <c r="G28" s="4">
        <f>'TOTAL PS'!G28+'NPS TOTAL'!G28</f>
        <v>5948</v>
      </c>
      <c r="H28" s="2">
        <f>'TOTAL PS'!H28+'NPS TOTAL'!H28</f>
        <v>15608</v>
      </c>
      <c r="I28" s="4">
        <f t="shared" si="2"/>
        <v>27.329210115230019</v>
      </c>
      <c r="J28" s="2">
        <f t="shared" si="2"/>
        <v>32.914694243790649</v>
      </c>
    </row>
    <row r="29" spans="1:10">
      <c r="A29" s="1">
        <v>22</v>
      </c>
      <c r="B29" s="1" t="s">
        <v>30</v>
      </c>
      <c r="C29" s="4">
        <v>38895.851301115246</v>
      </c>
      <c r="D29" s="2">
        <v>96571.566022304818</v>
      </c>
      <c r="E29" s="4">
        <f t="shared" si="0"/>
        <v>8946.0457992565061</v>
      </c>
      <c r="F29" s="2">
        <f t="shared" si="1"/>
        <v>22211.460185130109</v>
      </c>
      <c r="G29" s="4">
        <f>'TOTAL PS'!G29+'NPS TOTAL'!G29</f>
        <v>3134</v>
      </c>
      <c r="H29" s="2">
        <f>'TOTAL PS'!H29+'NPS TOTAL'!H29</f>
        <v>5872</v>
      </c>
      <c r="I29" s="4">
        <f t="shared" si="2"/>
        <v>35.032237374197912</v>
      </c>
      <c r="J29" s="2">
        <f t="shared" si="2"/>
        <v>26.436803123511549</v>
      </c>
    </row>
    <row r="30" spans="1:10">
      <c r="A30" s="1">
        <v>23</v>
      </c>
      <c r="B30" s="1" t="s">
        <v>31</v>
      </c>
      <c r="C30" s="4">
        <v>417.21933085501865</v>
      </c>
      <c r="D30" s="2">
        <v>1049.3066171003716</v>
      </c>
      <c r="E30" s="4">
        <f t="shared" si="0"/>
        <v>95.960446096654294</v>
      </c>
      <c r="F30" s="2">
        <f t="shared" si="1"/>
        <v>241.34052193308548</v>
      </c>
      <c r="G30" s="4">
        <f>'TOTAL PS'!G30+'NPS TOTAL'!G30</f>
        <v>0</v>
      </c>
      <c r="H30" s="2">
        <f>'TOTAL PS'!H30+'NPS TOTAL'!H30</f>
        <v>0</v>
      </c>
      <c r="I30" s="4">
        <f t="shared" si="2"/>
        <v>0</v>
      </c>
      <c r="J30" s="2">
        <f t="shared" si="2"/>
        <v>0</v>
      </c>
    </row>
    <row r="31" spans="1:10">
      <c r="A31" s="14"/>
      <c r="B31" s="14" t="s">
        <v>32</v>
      </c>
      <c r="C31" s="26">
        <v>133940.28252788103</v>
      </c>
      <c r="D31" s="15">
        <v>303792.83055762079</v>
      </c>
      <c r="E31" s="26">
        <f t="shared" si="0"/>
        <v>30806.264981412638</v>
      </c>
      <c r="F31" s="15">
        <f t="shared" si="1"/>
        <v>69872.351028252786</v>
      </c>
      <c r="G31" s="14">
        <f>SUM(G28:G30)</f>
        <v>9082</v>
      </c>
      <c r="H31" s="15">
        <f>SUM(H28:H30)</f>
        <v>21480</v>
      </c>
      <c r="I31" s="26">
        <f t="shared" si="2"/>
        <v>29.481016298080092</v>
      </c>
      <c r="J31" s="15">
        <f t="shared" si="2"/>
        <v>30.741773654237843</v>
      </c>
    </row>
    <row r="32" spans="1:10">
      <c r="A32" s="1"/>
      <c r="B32" s="1" t="s">
        <v>33</v>
      </c>
      <c r="C32" s="4">
        <v>0</v>
      </c>
      <c r="D32" s="2">
        <v>0</v>
      </c>
      <c r="E32" s="4">
        <f t="shared" si="0"/>
        <v>0</v>
      </c>
      <c r="F32" s="2">
        <f t="shared" si="1"/>
        <v>0</v>
      </c>
      <c r="G32" s="1"/>
      <c r="H32" s="2"/>
      <c r="I32" s="4">
        <v>0</v>
      </c>
      <c r="J32" s="2">
        <v>0</v>
      </c>
    </row>
    <row r="33" spans="1:10">
      <c r="A33" s="1">
        <v>24</v>
      </c>
      <c r="B33" s="1" t="s">
        <v>34</v>
      </c>
      <c r="C33" s="4">
        <v>77331.390334572498</v>
      </c>
      <c r="D33" s="2">
        <v>94742.384498141255</v>
      </c>
      <c r="E33" s="4">
        <f t="shared" si="0"/>
        <v>17786.219776951675</v>
      </c>
      <c r="F33" s="2">
        <f t="shared" si="1"/>
        <v>21790.748434572488</v>
      </c>
      <c r="G33" s="4">
        <f>'TOTAL PS'!G33+'NPS TOTAL'!G33</f>
        <v>4840</v>
      </c>
      <c r="H33" s="2">
        <f>'TOTAL PS'!H33+'NPS TOTAL'!H33</f>
        <v>6719.73</v>
      </c>
      <c r="I33" s="4">
        <f t="shared" si="2"/>
        <v>27.212078005872435</v>
      </c>
      <c r="J33" s="2">
        <f t="shared" si="2"/>
        <v>30.837536490204698</v>
      </c>
    </row>
    <row r="34" spans="1:10">
      <c r="A34" s="14"/>
      <c r="B34" s="14" t="s">
        <v>32</v>
      </c>
      <c r="C34" s="26">
        <v>77331.390334572498</v>
      </c>
      <c r="D34" s="15">
        <v>94742.384498141255</v>
      </c>
      <c r="E34" s="26">
        <f t="shared" si="0"/>
        <v>17786.219776951675</v>
      </c>
      <c r="F34" s="15">
        <f t="shared" si="1"/>
        <v>21790.748434572488</v>
      </c>
      <c r="G34" s="14">
        <f>SUM(G33)</f>
        <v>4840</v>
      </c>
      <c r="H34" s="15">
        <f>SUM(H33)</f>
        <v>6719.73</v>
      </c>
      <c r="I34" s="26">
        <f t="shared" si="2"/>
        <v>27.212078005872435</v>
      </c>
      <c r="J34" s="15">
        <f t="shared" si="2"/>
        <v>30.837536490204698</v>
      </c>
    </row>
    <row r="35" spans="1:10">
      <c r="A35" s="1"/>
      <c r="B35" s="1" t="s">
        <v>35</v>
      </c>
      <c r="C35" s="4"/>
      <c r="D35" s="2"/>
      <c r="E35" s="4"/>
      <c r="F35" s="2"/>
      <c r="G35" s="1"/>
      <c r="H35" s="2"/>
      <c r="I35" s="4"/>
      <c r="J35" s="2"/>
    </row>
    <row r="36" spans="1:10">
      <c r="A36" s="1">
        <v>25</v>
      </c>
      <c r="B36" s="1" t="s">
        <v>36</v>
      </c>
      <c r="C36" s="4">
        <v>1533.2193308550184</v>
      </c>
      <c r="D36" s="2">
        <v>3527.8366171003718</v>
      </c>
      <c r="E36" s="4">
        <f t="shared" si="0"/>
        <v>352.64044609665422</v>
      </c>
      <c r="F36" s="2">
        <f t="shared" si="1"/>
        <v>811.40242193308552</v>
      </c>
      <c r="G36" s="4">
        <f>'TOTAL PS'!G36+'NPS TOTAL'!G36</f>
        <v>1010</v>
      </c>
      <c r="H36" s="2">
        <f>'TOTAL PS'!H36+'NPS TOTAL'!H36</f>
        <v>3444.98</v>
      </c>
      <c r="I36" s="4">
        <f t="shared" si="2"/>
        <v>286.41070846512366</v>
      </c>
      <c r="J36" s="2">
        <f t="shared" si="2"/>
        <v>424.57107680214688</v>
      </c>
    </row>
    <row r="37" spans="1:10">
      <c r="A37" s="1">
        <v>26</v>
      </c>
      <c r="B37" s="1" t="s">
        <v>37</v>
      </c>
      <c r="C37" s="4">
        <v>16388.631970260223</v>
      </c>
      <c r="D37" s="2">
        <v>32994.059405204462</v>
      </c>
      <c r="E37" s="4">
        <f t="shared" si="0"/>
        <v>3769.3853531598515</v>
      </c>
      <c r="F37" s="2">
        <f t="shared" si="1"/>
        <v>7588.6336631970262</v>
      </c>
      <c r="G37" s="4">
        <f>'TOTAL PS'!G37+'NPS TOTAL'!G37</f>
        <v>1567</v>
      </c>
      <c r="H37" s="2">
        <f>'TOTAL PS'!H37+'NPS TOTAL'!H37</f>
        <v>7366</v>
      </c>
      <c r="I37" s="4">
        <f t="shared" si="2"/>
        <v>41.571764443940282</v>
      </c>
      <c r="J37" s="2">
        <f t="shared" si="2"/>
        <v>97.066222022592243</v>
      </c>
    </row>
    <row r="38" spans="1:10">
      <c r="A38" s="1">
        <v>27</v>
      </c>
      <c r="B38" s="1" t="s">
        <v>38</v>
      </c>
      <c r="C38" s="4">
        <v>5094.6579925650558</v>
      </c>
      <c r="D38" s="2">
        <v>10685.199851301115</v>
      </c>
      <c r="E38" s="4">
        <f t="shared" si="0"/>
        <v>1171.7713382899628</v>
      </c>
      <c r="F38" s="2">
        <f t="shared" si="1"/>
        <v>2457.5959657992566</v>
      </c>
      <c r="G38" s="4">
        <f>'TOTAL PS'!G38+'NPS TOTAL'!G38</f>
        <v>2572</v>
      </c>
      <c r="H38" s="2">
        <f>'TOTAL PS'!H38+'NPS TOTAL'!H38</f>
        <v>4209</v>
      </c>
      <c r="I38" s="4">
        <f t="shared" si="2"/>
        <v>219.4967495751753</v>
      </c>
      <c r="J38" s="2">
        <f t="shared" si="2"/>
        <v>171.2649295723902</v>
      </c>
    </row>
    <row r="39" spans="1:10">
      <c r="A39" s="1">
        <v>28</v>
      </c>
      <c r="B39" s="1" t="s">
        <v>39</v>
      </c>
      <c r="C39" s="4">
        <v>689.2193308550186</v>
      </c>
      <c r="D39" s="2">
        <v>1963.1766171003715</v>
      </c>
      <c r="E39" s="4">
        <f t="shared" si="0"/>
        <v>158.5204460966543</v>
      </c>
      <c r="F39" s="2">
        <f t="shared" si="1"/>
        <v>451.53062193308546</v>
      </c>
      <c r="G39" s="4">
        <f>'TOTAL PS'!G39+'NPS TOTAL'!G39</f>
        <v>0</v>
      </c>
      <c r="H39" s="2">
        <f>'TOTAL PS'!H39+'NPS TOTAL'!H39</f>
        <v>0</v>
      </c>
      <c r="I39" s="4">
        <f t="shared" si="2"/>
        <v>0</v>
      </c>
      <c r="J39" s="2">
        <f t="shared" si="2"/>
        <v>0</v>
      </c>
    </row>
    <row r="40" spans="1:10">
      <c r="A40" s="1">
        <v>29</v>
      </c>
      <c r="B40" s="1" t="s">
        <v>40</v>
      </c>
      <c r="C40" s="4">
        <v>925.2193308550186</v>
      </c>
      <c r="D40" s="2">
        <v>2149.3066171003716</v>
      </c>
      <c r="E40" s="4">
        <f t="shared" si="0"/>
        <v>212.8004460966543</v>
      </c>
      <c r="F40" s="2">
        <f t="shared" si="1"/>
        <v>494.34052193308548</v>
      </c>
      <c r="G40" s="4">
        <f>'TOTAL PS'!G40+'NPS TOTAL'!G40</f>
        <v>43</v>
      </c>
      <c r="H40" s="2">
        <f>'TOTAL PS'!H40+'NPS TOTAL'!H40</f>
        <v>345</v>
      </c>
      <c r="I40" s="4">
        <f t="shared" si="2"/>
        <v>20.206724557555361</v>
      </c>
      <c r="J40" s="2">
        <f t="shared" si="2"/>
        <v>69.789949375564163</v>
      </c>
    </row>
    <row r="41" spans="1:10">
      <c r="A41" s="1">
        <v>30</v>
      </c>
      <c r="B41" s="1" t="s">
        <v>41</v>
      </c>
      <c r="C41" s="4">
        <v>418.21933085501865</v>
      </c>
      <c r="D41" s="2">
        <v>1049.3066171003716</v>
      </c>
      <c r="E41" s="4">
        <f t="shared" si="0"/>
        <v>96.190446096654298</v>
      </c>
      <c r="F41" s="2">
        <f t="shared" si="1"/>
        <v>241.34052193308548</v>
      </c>
      <c r="G41" s="4">
        <f>'TOTAL PS'!G41+'NPS TOTAL'!G41</f>
        <v>0</v>
      </c>
      <c r="H41" s="2">
        <f>'TOTAL PS'!H41+'NPS TOTAL'!H41</f>
        <v>0</v>
      </c>
      <c r="I41" s="4">
        <f t="shared" si="2"/>
        <v>0</v>
      </c>
      <c r="J41" s="2">
        <f t="shared" si="2"/>
        <v>0</v>
      </c>
    </row>
    <row r="42" spans="1:10">
      <c r="A42" s="1">
        <v>31</v>
      </c>
      <c r="B42" s="1" t="s">
        <v>42</v>
      </c>
      <c r="C42" s="4">
        <v>2135.2193308550186</v>
      </c>
      <c r="D42" s="2">
        <v>4730.1166171003715</v>
      </c>
      <c r="E42" s="4">
        <f t="shared" si="0"/>
        <v>491.10044609665431</v>
      </c>
      <c r="F42" s="2">
        <f t="shared" si="1"/>
        <v>1087.9268219330854</v>
      </c>
      <c r="G42" s="4">
        <f>'TOTAL PS'!G42+'NPS TOTAL'!G42</f>
        <v>0</v>
      </c>
      <c r="H42" s="2">
        <f>'TOTAL PS'!H42+'NPS TOTAL'!H42</f>
        <v>0</v>
      </c>
      <c r="I42" s="4">
        <f t="shared" si="2"/>
        <v>0</v>
      </c>
      <c r="J42" s="2">
        <f t="shared" si="2"/>
        <v>0</v>
      </c>
    </row>
    <row r="43" spans="1:10">
      <c r="A43" s="1">
        <v>32</v>
      </c>
      <c r="B43" s="1" t="s">
        <v>43</v>
      </c>
      <c r="C43" s="4">
        <v>276</v>
      </c>
      <c r="D43" s="2">
        <v>910.31999999999994</v>
      </c>
      <c r="E43" s="4">
        <f t="shared" si="0"/>
        <v>63.480000000000004</v>
      </c>
      <c r="F43" s="2">
        <f t="shared" si="1"/>
        <v>209.37359999999998</v>
      </c>
      <c r="G43" s="4">
        <f>'TOTAL PS'!G43+'NPS TOTAL'!G43</f>
        <v>0</v>
      </c>
      <c r="H43" s="2">
        <f>'TOTAL PS'!H43+'NPS TOTAL'!H43</f>
        <v>0</v>
      </c>
      <c r="I43" s="4">
        <f t="shared" si="2"/>
        <v>0</v>
      </c>
      <c r="J43" s="2">
        <f t="shared" si="2"/>
        <v>0</v>
      </c>
    </row>
    <row r="44" spans="1:10">
      <c r="A44" s="1">
        <v>33</v>
      </c>
      <c r="B44" s="1" t="s">
        <v>44</v>
      </c>
      <c r="C44" s="4">
        <v>518</v>
      </c>
      <c r="D44" s="2">
        <v>1624.8</v>
      </c>
      <c r="E44" s="4">
        <f t="shared" si="0"/>
        <v>119.14</v>
      </c>
      <c r="F44" s="2">
        <f t="shared" si="1"/>
        <v>373.70400000000001</v>
      </c>
      <c r="G44" s="4">
        <f>'TOTAL PS'!G44+'NPS TOTAL'!G44</f>
        <v>0</v>
      </c>
      <c r="H44" s="2">
        <f>'TOTAL PS'!H44+'NPS TOTAL'!H44</f>
        <v>0</v>
      </c>
      <c r="I44" s="4">
        <f t="shared" si="2"/>
        <v>0</v>
      </c>
      <c r="J44" s="2">
        <f t="shared" si="2"/>
        <v>0</v>
      </c>
    </row>
    <row r="45" spans="1:10">
      <c r="A45" s="14"/>
      <c r="B45" s="14" t="s">
        <v>32</v>
      </c>
      <c r="C45" s="26">
        <v>27978.386617100372</v>
      </c>
      <c r="D45" s="15">
        <v>59634.122342007438</v>
      </c>
      <c r="E45" s="26">
        <f t="shared" si="0"/>
        <v>6435.0289219330862</v>
      </c>
      <c r="F45" s="15">
        <f t="shared" si="1"/>
        <v>13715.848138661711</v>
      </c>
      <c r="G45" s="14">
        <f>SUM(G36:G44)</f>
        <v>5192</v>
      </c>
      <c r="H45" s="15">
        <f>SUM(H36:H44)</f>
        <v>15364.98</v>
      </c>
      <c r="I45" s="26">
        <f t="shared" si="2"/>
        <v>80.683398054414965</v>
      </c>
      <c r="J45" s="15">
        <f t="shared" si="2"/>
        <v>112.02355001795171</v>
      </c>
    </row>
    <row r="46" spans="1:10">
      <c r="A46" s="1"/>
      <c r="B46" s="1" t="s">
        <v>45</v>
      </c>
      <c r="C46" s="4"/>
      <c r="D46" s="2"/>
      <c r="E46" s="4"/>
      <c r="F46" s="2"/>
      <c r="G46" s="1"/>
      <c r="H46" s="2"/>
      <c r="I46" s="4"/>
      <c r="J46" s="2"/>
    </row>
    <row r="47" spans="1:10">
      <c r="A47" s="1">
        <v>34</v>
      </c>
      <c r="B47" s="1" t="s">
        <v>46</v>
      </c>
      <c r="C47" s="4">
        <v>112397.00743494424</v>
      </c>
      <c r="D47" s="2">
        <v>132132.84204460966</v>
      </c>
      <c r="E47" s="4">
        <f t="shared" si="0"/>
        <v>25851.311710037178</v>
      </c>
      <c r="F47" s="2">
        <f t="shared" si="1"/>
        <v>30390.553670260222</v>
      </c>
      <c r="G47" s="4">
        <f>'TOTAL PS'!G47+'NPS TOTAL'!G47</f>
        <v>38972</v>
      </c>
      <c r="H47" s="2">
        <f>'TOTAL PS'!H47+'NPS TOTAL'!H47</f>
        <v>54726.92</v>
      </c>
      <c r="I47" s="4">
        <f t="shared" si="2"/>
        <v>150.75443922200864</v>
      </c>
      <c r="J47" s="2">
        <f t="shared" si="2"/>
        <v>180.07871983443002</v>
      </c>
    </row>
    <row r="48" spans="1:10">
      <c r="A48" s="1">
        <v>35</v>
      </c>
      <c r="B48" s="1" t="s">
        <v>47</v>
      </c>
      <c r="C48" s="4">
        <v>6687</v>
      </c>
      <c r="D48" s="2">
        <v>22618.47</v>
      </c>
      <c r="E48" s="4">
        <f t="shared" si="0"/>
        <v>1538.01</v>
      </c>
      <c r="F48" s="2">
        <f t="shared" si="1"/>
        <v>5202.2481000000007</v>
      </c>
      <c r="G48" s="4">
        <f>'TOTAL PS'!G48+'NPS TOTAL'!G48</f>
        <v>0</v>
      </c>
      <c r="H48" s="2">
        <f>'TOTAL PS'!H48+'NPS TOTAL'!H48</f>
        <v>4188</v>
      </c>
      <c r="I48" s="4">
        <f t="shared" si="2"/>
        <v>0</v>
      </c>
      <c r="J48" s="2">
        <f t="shared" si="2"/>
        <v>80.50365763985765</v>
      </c>
    </row>
    <row r="49" spans="1:10">
      <c r="A49" s="1">
        <v>36</v>
      </c>
      <c r="B49" s="1" t="s">
        <v>48</v>
      </c>
      <c r="C49" s="4">
        <v>64716</v>
      </c>
      <c r="D49" s="2">
        <v>134111.76</v>
      </c>
      <c r="E49" s="4">
        <f t="shared" si="0"/>
        <v>14884.68</v>
      </c>
      <c r="F49" s="2">
        <f t="shared" si="1"/>
        <v>30845.704800000003</v>
      </c>
      <c r="G49" s="4">
        <f>'TOTAL PS'!G49+'NPS TOTAL'!G49</f>
        <v>11107</v>
      </c>
      <c r="H49" s="2">
        <f>'TOTAL PS'!H49+'NPS TOTAL'!H49</f>
        <v>64701</v>
      </c>
      <c r="I49" s="4">
        <f t="shared" si="2"/>
        <v>74.62034790133211</v>
      </c>
      <c r="J49" s="2">
        <f t="shared" si="2"/>
        <v>209.75691889523625</v>
      </c>
    </row>
    <row r="50" spans="1:10">
      <c r="A50" s="1">
        <v>37</v>
      </c>
      <c r="B50" s="1" t="s">
        <v>49</v>
      </c>
      <c r="C50" s="4">
        <v>13430</v>
      </c>
      <c r="D50" s="2">
        <v>22738.500855018588</v>
      </c>
      <c r="E50" s="4">
        <f t="shared" si="0"/>
        <v>3088.9</v>
      </c>
      <c r="F50" s="2">
        <f t="shared" si="1"/>
        <v>5229.8551966542755</v>
      </c>
      <c r="G50" s="4">
        <f>'TOTAL PS'!G50+'NPS TOTAL'!G50</f>
        <v>377</v>
      </c>
      <c r="H50" s="2">
        <f>'TOTAL PS'!H50+'NPS TOTAL'!H50</f>
        <v>1011.26</v>
      </c>
      <c r="I50" s="4">
        <f t="shared" si="2"/>
        <v>12.204992068373855</v>
      </c>
      <c r="J50" s="2">
        <f t="shared" si="2"/>
        <v>19.336290623245915</v>
      </c>
    </row>
    <row r="51" spans="1:10">
      <c r="A51" s="14"/>
      <c r="B51" s="14" t="s">
        <v>32</v>
      </c>
      <c r="C51" s="26">
        <v>197230.00743494424</v>
      </c>
      <c r="D51" s="15">
        <v>311601.57289962826</v>
      </c>
      <c r="E51" s="26">
        <f t="shared" si="0"/>
        <v>45362.901710037178</v>
      </c>
      <c r="F51" s="15">
        <f t="shared" si="1"/>
        <v>71668.361766914502</v>
      </c>
      <c r="G51" s="14">
        <f>SUM(G47:G50)</f>
        <v>50456</v>
      </c>
      <c r="H51" s="15">
        <f>SUM(H47:H50)</f>
        <v>124627.18</v>
      </c>
      <c r="I51" s="26">
        <f t="shared" si="2"/>
        <v>111.22745260547542</v>
      </c>
      <c r="J51" s="15">
        <f t="shared" si="2"/>
        <v>173.89427765256073</v>
      </c>
    </row>
    <row r="52" spans="1:10">
      <c r="A52" s="14"/>
      <c r="B52" s="14" t="s">
        <v>50</v>
      </c>
      <c r="C52" s="26">
        <v>724221.76208178443</v>
      </c>
      <c r="D52" s="15">
        <v>1293159.6599999999</v>
      </c>
      <c r="E52" s="26">
        <f t="shared" si="0"/>
        <v>166571.00527881042</v>
      </c>
      <c r="F52" s="15">
        <f t="shared" si="1"/>
        <v>297426.7218</v>
      </c>
      <c r="G52" s="14">
        <f>G51+G45+G34+G31+G26</f>
        <v>133060</v>
      </c>
      <c r="H52" s="15">
        <f>H51+H45+H34+H31+H26</f>
        <v>264316.11</v>
      </c>
      <c r="I52" s="26">
        <f t="shared" si="2"/>
        <v>79.88184965161318</v>
      </c>
      <c r="J52" s="15">
        <f t="shared" si="2"/>
        <v>88.86764054029257</v>
      </c>
    </row>
  </sheetData>
  <mergeCells count="9">
    <mergeCell ref="A2:J2"/>
    <mergeCell ref="C4:D4"/>
    <mergeCell ref="E4:F4"/>
    <mergeCell ref="G4:H4"/>
    <mergeCell ref="I4:J4"/>
    <mergeCell ref="C3:D3"/>
    <mergeCell ref="E3:F3"/>
    <mergeCell ref="G3:H3"/>
    <mergeCell ref="I3:J3"/>
  </mergeCells>
  <pageMargins left="0.9055118110236221" right="0.11811023622047245" top="0.74803149606299213" bottom="0.74803149606299213" header="0.31496062992125984" footer="0.31496062992125984"/>
  <pageSetup scale="9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8"/>
  <sheetViews>
    <sheetView workbookViewId="0">
      <pane ySplit="4" topLeftCell="A5" activePane="bottomLeft" state="frozen"/>
      <selection pane="bottomLeft" activeCell="H17" sqref="H17"/>
    </sheetView>
  </sheetViews>
  <sheetFormatPr defaultRowHeight="15"/>
  <cols>
    <col min="1" max="1" width="5.5703125" customWidth="1"/>
    <col min="2" max="2" width="20.28515625" customWidth="1"/>
    <col min="3" max="3" width="7.7109375" customWidth="1"/>
    <col min="4" max="4" width="10.7109375" customWidth="1"/>
    <col min="5" max="5" width="9.28515625" customWidth="1"/>
    <col min="6" max="6" width="9.42578125" customWidth="1"/>
    <col min="7" max="7" width="11.28515625" customWidth="1"/>
  </cols>
  <sheetData>
    <row r="1" spans="1:9">
      <c r="C1" s="1" t="s">
        <v>117</v>
      </c>
      <c r="D1" s="1"/>
      <c r="E1" s="33">
        <v>35</v>
      </c>
    </row>
    <row r="2" spans="1:9">
      <c r="A2" s="20" t="s">
        <v>101</v>
      </c>
      <c r="B2" s="20"/>
      <c r="C2" s="20"/>
      <c r="D2" s="20"/>
      <c r="E2" s="20"/>
      <c r="F2" s="20"/>
      <c r="G2" s="20"/>
      <c r="H2" s="21"/>
      <c r="I2" s="21"/>
    </row>
    <row r="3" spans="1:9">
      <c r="A3" s="1"/>
      <c r="B3" s="1"/>
      <c r="C3" s="1" t="s">
        <v>100</v>
      </c>
      <c r="D3" s="1" t="s">
        <v>94</v>
      </c>
      <c r="E3" s="1" t="s">
        <v>94</v>
      </c>
      <c r="F3" s="1" t="s">
        <v>97</v>
      </c>
      <c r="G3" s="1" t="s">
        <v>99</v>
      </c>
    </row>
    <row r="4" spans="1:9">
      <c r="A4" s="1" t="s">
        <v>0</v>
      </c>
      <c r="B4" s="1" t="s">
        <v>1</v>
      </c>
      <c r="C4" s="1" t="s">
        <v>93</v>
      </c>
      <c r="D4" s="1" t="s">
        <v>95</v>
      </c>
      <c r="E4" s="1" t="s">
        <v>96</v>
      </c>
      <c r="F4" s="1" t="s">
        <v>96</v>
      </c>
      <c r="G4" s="1" t="s">
        <v>98</v>
      </c>
    </row>
    <row r="5" spans="1:9">
      <c r="A5" s="8">
        <v>1</v>
      </c>
      <c r="B5" s="9" t="s">
        <v>7</v>
      </c>
      <c r="C5" s="7">
        <v>2</v>
      </c>
      <c r="D5" s="2">
        <f>C5*199.66</f>
        <v>399.32</v>
      </c>
      <c r="E5" s="2">
        <f>D5*23%</f>
        <v>91.843600000000009</v>
      </c>
      <c r="F5" s="1">
        <v>0.12</v>
      </c>
      <c r="G5" s="2">
        <f>F5/E5*100</f>
        <v>0.13065689933756949</v>
      </c>
    </row>
    <row r="6" spans="1:9">
      <c r="A6" s="8">
        <v>2</v>
      </c>
      <c r="B6" s="9" t="s">
        <v>8</v>
      </c>
      <c r="C6" s="7">
        <v>1</v>
      </c>
      <c r="D6" s="2">
        <f t="shared" ref="D6:D48" si="0">C6*199.66</f>
        <v>199.66</v>
      </c>
      <c r="E6" s="2">
        <f t="shared" ref="E6:E48" si="1">D6*23%</f>
        <v>45.921800000000005</v>
      </c>
      <c r="F6" s="1">
        <v>0.21</v>
      </c>
      <c r="G6" s="2">
        <f t="shared" ref="G6:G48" si="2">F6/E6*100</f>
        <v>0.45729914768149321</v>
      </c>
    </row>
    <row r="7" spans="1:9">
      <c r="A7" s="8">
        <v>3</v>
      </c>
      <c r="B7" s="9" t="s">
        <v>9</v>
      </c>
      <c r="C7" s="7">
        <v>13</v>
      </c>
      <c r="D7" s="2">
        <f t="shared" si="0"/>
        <v>2595.58</v>
      </c>
      <c r="E7" s="2">
        <f t="shared" si="1"/>
        <v>596.98339999999996</v>
      </c>
      <c r="F7" s="1">
        <v>20.22</v>
      </c>
      <c r="G7" s="2">
        <f t="shared" si="2"/>
        <v>3.387028852058533</v>
      </c>
    </row>
    <row r="8" spans="1:9">
      <c r="A8" s="8">
        <v>4</v>
      </c>
      <c r="B8" s="9" t="s">
        <v>10</v>
      </c>
      <c r="C8" s="7">
        <v>9</v>
      </c>
      <c r="D8" s="2">
        <f t="shared" si="0"/>
        <v>1796.94</v>
      </c>
      <c r="E8" s="2">
        <f t="shared" si="1"/>
        <v>413.29620000000006</v>
      </c>
      <c r="F8" s="2">
        <v>111</v>
      </c>
      <c r="G8" s="2">
        <f t="shared" si="2"/>
        <v>26.857251530500399</v>
      </c>
    </row>
    <row r="9" spans="1:9">
      <c r="A9" s="8">
        <v>5</v>
      </c>
      <c r="B9" s="9" t="s">
        <v>11</v>
      </c>
      <c r="C9" s="7">
        <v>1</v>
      </c>
      <c r="D9" s="2">
        <f t="shared" si="0"/>
        <v>199.66</v>
      </c>
      <c r="E9" s="2">
        <f t="shared" si="1"/>
        <v>45.921800000000005</v>
      </c>
      <c r="F9" s="1">
        <v>85.21</v>
      </c>
      <c r="G9" s="2">
        <f t="shared" si="2"/>
        <v>185.55457320923827</v>
      </c>
    </row>
    <row r="10" spans="1:9">
      <c r="A10" s="8">
        <v>6</v>
      </c>
      <c r="B10" s="9" t="s">
        <v>12</v>
      </c>
      <c r="C10" s="7">
        <v>35</v>
      </c>
      <c r="D10" s="2">
        <f t="shared" si="0"/>
        <v>6988.0999999999995</v>
      </c>
      <c r="E10" s="2">
        <f t="shared" si="1"/>
        <v>1607.2629999999999</v>
      </c>
      <c r="F10" s="1">
        <v>118.85</v>
      </c>
      <c r="G10" s="2">
        <f t="shared" si="2"/>
        <v>7.3945583267953028</v>
      </c>
    </row>
    <row r="11" spans="1:9">
      <c r="A11" s="8">
        <v>7</v>
      </c>
      <c r="B11" s="9" t="s">
        <v>13</v>
      </c>
      <c r="C11" s="7">
        <v>37</v>
      </c>
      <c r="D11" s="2">
        <f t="shared" si="0"/>
        <v>7387.42</v>
      </c>
      <c r="E11" s="2">
        <f t="shared" si="1"/>
        <v>1699.1066000000001</v>
      </c>
      <c r="F11" s="1">
        <v>1876.43</v>
      </c>
      <c r="G11" s="2">
        <f t="shared" si="2"/>
        <v>110.43627280360163</v>
      </c>
    </row>
    <row r="12" spans="1:9">
      <c r="A12" s="8">
        <v>8</v>
      </c>
      <c r="B12" s="9" t="s">
        <v>14</v>
      </c>
      <c r="C12" s="7">
        <v>8</v>
      </c>
      <c r="D12" s="2">
        <f t="shared" si="0"/>
        <v>1597.28</v>
      </c>
      <c r="E12" s="2">
        <f t="shared" si="1"/>
        <v>367.37440000000004</v>
      </c>
      <c r="F12" s="1">
        <v>65.069999999999993</v>
      </c>
      <c r="G12" s="2">
        <f t="shared" si="2"/>
        <v>17.712175916449262</v>
      </c>
    </row>
    <row r="13" spans="1:9">
      <c r="A13" s="8">
        <v>9</v>
      </c>
      <c r="B13" s="9" t="s">
        <v>15</v>
      </c>
      <c r="C13" s="7">
        <v>2</v>
      </c>
      <c r="D13" s="2">
        <f t="shared" si="0"/>
        <v>399.32</v>
      </c>
      <c r="E13" s="2">
        <f t="shared" si="1"/>
        <v>91.843600000000009</v>
      </c>
      <c r="F13" s="2">
        <v>30</v>
      </c>
      <c r="G13" s="2">
        <f t="shared" si="2"/>
        <v>32.664224834392371</v>
      </c>
    </row>
    <row r="14" spans="1:9">
      <c r="A14" s="8">
        <v>10</v>
      </c>
      <c r="B14" s="9" t="s">
        <v>16</v>
      </c>
      <c r="C14" s="7">
        <v>6</v>
      </c>
      <c r="D14" s="2">
        <f t="shared" si="0"/>
        <v>1197.96</v>
      </c>
      <c r="E14" s="2">
        <f t="shared" si="1"/>
        <v>275.5308</v>
      </c>
      <c r="F14" s="1"/>
      <c r="G14" s="2">
        <f t="shared" si="2"/>
        <v>0</v>
      </c>
    </row>
    <row r="15" spans="1:9">
      <c r="A15" s="8">
        <v>11</v>
      </c>
      <c r="B15" s="9" t="s">
        <v>17</v>
      </c>
      <c r="C15" s="7">
        <v>1</v>
      </c>
      <c r="D15" s="2">
        <f t="shared" si="0"/>
        <v>199.66</v>
      </c>
      <c r="E15" s="2">
        <f t="shared" si="1"/>
        <v>45.921800000000005</v>
      </c>
      <c r="F15" s="1">
        <v>29.38</v>
      </c>
      <c r="G15" s="2">
        <f t="shared" si="2"/>
        <v>63.978328375629864</v>
      </c>
    </row>
    <row r="16" spans="1:9">
      <c r="A16" s="8">
        <v>12</v>
      </c>
      <c r="B16" s="9" t="s">
        <v>18</v>
      </c>
      <c r="C16" s="7">
        <v>4</v>
      </c>
      <c r="D16" s="2">
        <f t="shared" si="0"/>
        <v>798.64</v>
      </c>
      <c r="E16" s="2">
        <f t="shared" si="1"/>
        <v>183.68720000000002</v>
      </c>
      <c r="F16" s="2">
        <v>10</v>
      </c>
      <c r="G16" s="2">
        <f t="shared" si="2"/>
        <v>5.4440374723987297</v>
      </c>
    </row>
    <row r="17" spans="1:7">
      <c r="A17" s="8">
        <v>13</v>
      </c>
      <c r="B17" s="9" t="s">
        <v>19</v>
      </c>
      <c r="C17" s="7">
        <v>15</v>
      </c>
      <c r="D17" s="2">
        <f t="shared" si="0"/>
        <v>2994.9</v>
      </c>
      <c r="E17" s="2">
        <f t="shared" si="1"/>
        <v>688.827</v>
      </c>
      <c r="F17" s="2">
        <v>80</v>
      </c>
      <c r="G17" s="2">
        <f t="shared" si="2"/>
        <v>11.613946607783959</v>
      </c>
    </row>
    <row r="18" spans="1:7">
      <c r="A18" s="8">
        <v>14</v>
      </c>
      <c r="B18" s="9" t="s">
        <v>20</v>
      </c>
      <c r="C18" s="7">
        <v>9</v>
      </c>
      <c r="D18" s="2">
        <f t="shared" si="0"/>
        <v>1796.94</v>
      </c>
      <c r="E18" s="2">
        <f t="shared" si="1"/>
        <v>413.29620000000006</v>
      </c>
      <c r="F18" s="2">
        <v>26</v>
      </c>
      <c r="G18" s="2">
        <f t="shared" si="2"/>
        <v>6.2908877458829755</v>
      </c>
    </row>
    <row r="19" spans="1:7">
      <c r="A19" s="8">
        <v>15</v>
      </c>
      <c r="B19" s="9" t="s">
        <v>21</v>
      </c>
      <c r="C19" s="7">
        <v>252</v>
      </c>
      <c r="D19" s="2">
        <f t="shared" si="0"/>
        <v>50314.32</v>
      </c>
      <c r="E19" s="2">
        <f t="shared" si="1"/>
        <v>11572.293600000001</v>
      </c>
      <c r="F19" s="1">
        <v>8493.8700000000008</v>
      </c>
      <c r="G19" s="2">
        <f t="shared" si="2"/>
        <v>73.398327882037151</v>
      </c>
    </row>
    <row r="20" spans="1:7">
      <c r="A20" s="8">
        <v>16</v>
      </c>
      <c r="B20" s="9" t="s">
        <v>22</v>
      </c>
      <c r="C20" s="7">
        <v>2</v>
      </c>
      <c r="D20" s="2">
        <f t="shared" si="0"/>
        <v>399.32</v>
      </c>
      <c r="E20" s="2">
        <f t="shared" si="1"/>
        <v>91.843600000000009</v>
      </c>
      <c r="F20" s="2">
        <v>6.5</v>
      </c>
      <c r="G20" s="2">
        <f t="shared" si="2"/>
        <v>7.0772487141183476</v>
      </c>
    </row>
    <row r="21" spans="1:7">
      <c r="A21" s="8">
        <v>17</v>
      </c>
      <c r="B21" s="10" t="s">
        <v>23</v>
      </c>
      <c r="C21" s="7">
        <v>132</v>
      </c>
      <c r="D21" s="2">
        <f t="shared" si="0"/>
        <v>26355.119999999999</v>
      </c>
      <c r="E21" s="2">
        <f t="shared" si="1"/>
        <v>6061.6776</v>
      </c>
      <c r="F21" s="2">
        <v>5551</v>
      </c>
      <c r="G21" s="2">
        <f t="shared" si="2"/>
        <v>91.575309119046523</v>
      </c>
    </row>
    <row r="22" spans="1:7">
      <c r="A22" s="8">
        <v>18</v>
      </c>
      <c r="B22" s="9" t="s">
        <v>24</v>
      </c>
      <c r="C22" s="7">
        <v>10</v>
      </c>
      <c r="D22" s="2">
        <f t="shared" si="0"/>
        <v>1996.6</v>
      </c>
      <c r="E22" s="2">
        <f t="shared" si="1"/>
        <v>459.21800000000002</v>
      </c>
      <c r="F22" s="1">
        <v>124.62</v>
      </c>
      <c r="G22" s="2">
        <f t="shared" si="2"/>
        <v>27.137437992413187</v>
      </c>
    </row>
    <row r="23" spans="1:7">
      <c r="A23" s="8">
        <v>19</v>
      </c>
      <c r="B23" s="9" t="s">
        <v>25</v>
      </c>
      <c r="C23" s="7">
        <v>2</v>
      </c>
      <c r="D23" s="2">
        <f t="shared" si="0"/>
        <v>399.32</v>
      </c>
      <c r="E23" s="2">
        <f t="shared" si="1"/>
        <v>91.843600000000009</v>
      </c>
      <c r="F23" s="1"/>
      <c r="G23" s="2">
        <f t="shared" si="2"/>
        <v>0</v>
      </c>
    </row>
    <row r="24" spans="1:7">
      <c r="A24" s="8">
        <v>20</v>
      </c>
      <c r="B24" s="9" t="s">
        <v>26</v>
      </c>
      <c r="C24" s="7">
        <v>0</v>
      </c>
      <c r="D24" s="2">
        <f t="shared" si="0"/>
        <v>0</v>
      </c>
      <c r="E24" s="2">
        <f t="shared" si="1"/>
        <v>0</v>
      </c>
      <c r="F24" s="2">
        <v>18</v>
      </c>
      <c r="G24" s="2">
        <v>0</v>
      </c>
    </row>
    <row r="25" spans="1:7">
      <c r="A25" s="12" t="s">
        <v>102</v>
      </c>
      <c r="B25" s="13" t="s">
        <v>27</v>
      </c>
      <c r="C25" s="19">
        <v>541</v>
      </c>
      <c r="D25" s="15">
        <f t="shared" si="0"/>
        <v>108016.06</v>
      </c>
      <c r="E25" s="15">
        <f t="shared" si="1"/>
        <v>24843.693800000001</v>
      </c>
      <c r="F25" s="14">
        <f>SUM(F5:F24)</f>
        <v>16646.48</v>
      </c>
      <c r="G25" s="15">
        <f t="shared" si="2"/>
        <v>67.004850945313137</v>
      </c>
    </row>
    <row r="26" spans="1:7">
      <c r="A26" s="8"/>
      <c r="B26" s="11" t="s">
        <v>28</v>
      </c>
      <c r="C26" s="7"/>
      <c r="D26" s="2"/>
      <c r="E26" s="2"/>
      <c r="F26" s="1"/>
      <c r="G26" s="2"/>
    </row>
    <row r="27" spans="1:7">
      <c r="A27" s="8">
        <v>21</v>
      </c>
      <c r="B27" s="9" t="s">
        <v>29</v>
      </c>
      <c r="C27" s="7">
        <v>184</v>
      </c>
      <c r="D27" s="2">
        <f t="shared" si="0"/>
        <v>36737.440000000002</v>
      </c>
      <c r="E27" s="2">
        <f t="shared" si="1"/>
        <v>8449.6112000000012</v>
      </c>
      <c r="F27" s="2">
        <v>3319</v>
      </c>
      <c r="G27" s="2">
        <f t="shared" si="2"/>
        <v>39.279913849763872</v>
      </c>
    </row>
    <row r="28" spans="1:7">
      <c r="A28" s="8">
        <v>22</v>
      </c>
      <c r="B28" s="9" t="s">
        <v>30</v>
      </c>
      <c r="C28" s="7">
        <v>106</v>
      </c>
      <c r="D28" s="2">
        <f t="shared" si="0"/>
        <v>21163.96</v>
      </c>
      <c r="E28" s="2">
        <f t="shared" si="1"/>
        <v>4867.7107999999998</v>
      </c>
      <c r="F28" s="1">
        <v>1876.43</v>
      </c>
      <c r="G28" s="2">
        <f t="shared" si="2"/>
        <v>38.5485103182383</v>
      </c>
    </row>
    <row r="29" spans="1:7">
      <c r="A29" s="12"/>
      <c r="B29" s="13" t="s">
        <v>32</v>
      </c>
      <c r="C29" s="19">
        <v>290</v>
      </c>
      <c r="D29" s="15">
        <f t="shared" si="0"/>
        <v>57901.4</v>
      </c>
      <c r="E29" s="15">
        <f t="shared" si="1"/>
        <v>13317.322</v>
      </c>
      <c r="F29" s="14">
        <f>SUM(F27:F28)</f>
        <v>5195.43</v>
      </c>
      <c r="G29" s="15">
        <f t="shared" si="2"/>
        <v>39.012573248585561</v>
      </c>
    </row>
    <row r="30" spans="1:7">
      <c r="A30" s="8"/>
      <c r="B30" s="11" t="s">
        <v>33</v>
      </c>
      <c r="C30" s="7"/>
      <c r="D30" s="2"/>
      <c r="E30" s="2"/>
      <c r="F30" s="1"/>
      <c r="G30" s="2"/>
    </row>
    <row r="31" spans="1:7">
      <c r="A31" s="8">
        <v>23</v>
      </c>
      <c r="B31" s="9" t="s">
        <v>103</v>
      </c>
      <c r="C31" s="7">
        <v>178</v>
      </c>
      <c r="D31" s="2">
        <f t="shared" si="0"/>
        <v>35539.479999999996</v>
      </c>
      <c r="E31" s="2">
        <f t="shared" si="1"/>
        <v>8174.0803999999998</v>
      </c>
      <c r="F31" s="2">
        <v>4649</v>
      </c>
      <c r="G31" s="2">
        <f t="shared" si="2"/>
        <v>56.874899346475729</v>
      </c>
    </row>
    <row r="32" spans="1:7">
      <c r="A32" s="12"/>
      <c r="B32" s="13" t="s">
        <v>32</v>
      </c>
      <c r="C32" s="19">
        <v>178</v>
      </c>
      <c r="D32" s="15">
        <f t="shared" si="0"/>
        <v>35539.479999999996</v>
      </c>
      <c r="E32" s="15">
        <f t="shared" si="1"/>
        <v>8174.0803999999998</v>
      </c>
      <c r="F32" s="15">
        <f>SUM(F31)</f>
        <v>4649</v>
      </c>
      <c r="G32" s="15">
        <f t="shared" si="2"/>
        <v>56.874899346475729</v>
      </c>
    </row>
    <row r="33" spans="1:7">
      <c r="A33" s="8"/>
      <c r="B33" s="11" t="s">
        <v>35</v>
      </c>
      <c r="C33" s="7"/>
      <c r="D33" s="2" t="s">
        <v>107</v>
      </c>
      <c r="E33" s="2"/>
      <c r="F33" s="1"/>
      <c r="G33" s="2">
        <v>0</v>
      </c>
    </row>
    <row r="34" spans="1:7">
      <c r="A34" s="8">
        <v>24</v>
      </c>
      <c r="B34" s="9" t="s">
        <v>36</v>
      </c>
      <c r="C34" s="7">
        <v>1</v>
      </c>
      <c r="D34" s="2">
        <f t="shared" si="0"/>
        <v>199.66</v>
      </c>
      <c r="E34" s="2">
        <f t="shared" si="1"/>
        <v>45.921800000000005</v>
      </c>
      <c r="F34" s="2">
        <v>200</v>
      </c>
      <c r="G34" s="2">
        <f t="shared" si="2"/>
        <v>435.52299779189838</v>
      </c>
    </row>
    <row r="35" spans="1:7">
      <c r="A35" s="8">
        <v>25</v>
      </c>
      <c r="B35" s="9" t="s">
        <v>37</v>
      </c>
      <c r="C35" s="7">
        <v>36</v>
      </c>
      <c r="D35" s="2">
        <f t="shared" si="0"/>
        <v>7187.76</v>
      </c>
      <c r="E35" s="2">
        <f t="shared" si="1"/>
        <v>1653.1848000000002</v>
      </c>
      <c r="F35" s="1">
        <v>2158.13</v>
      </c>
      <c r="G35" s="2">
        <f t="shared" si="2"/>
        <v>130.5437843367541</v>
      </c>
    </row>
    <row r="36" spans="1:7">
      <c r="A36" s="8">
        <v>26</v>
      </c>
      <c r="B36" s="9" t="s">
        <v>38</v>
      </c>
      <c r="C36" s="7">
        <v>5</v>
      </c>
      <c r="D36" s="2">
        <f t="shared" si="0"/>
        <v>998.3</v>
      </c>
      <c r="E36" s="2">
        <f t="shared" si="1"/>
        <v>229.60900000000001</v>
      </c>
      <c r="F36" s="2">
        <v>250</v>
      </c>
      <c r="G36" s="2">
        <f t="shared" si="2"/>
        <v>108.88074944797459</v>
      </c>
    </row>
    <row r="37" spans="1:7">
      <c r="A37" s="8">
        <v>27</v>
      </c>
      <c r="B37" s="9" t="s">
        <v>39</v>
      </c>
      <c r="C37" s="7">
        <v>0</v>
      </c>
      <c r="D37" s="2">
        <f t="shared" si="0"/>
        <v>0</v>
      </c>
      <c r="E37" s="2">
        <f t="shared" si="1"/>
        <v>0</v>
      </c>
      <c r="F37" s="1"/>
      <c r="G37" s="2">
        <v>0</v>
      </c>
    </row>
    <row r="38" spans="1:7">
      <c r="A38" s="8">
        <v>28</v>
      </c>
      <c r="B38" s="9" t="s">
        <v>40</v>
      </c>
      <c r="C38" s="7">
        <v>0</v>
      </c>
      <c r="D38" s="2">
        <f t="shared" si="0"/>
        <v>0</v>
      </c>
      <c r="E38" s="2">
        <f t="shared" si="1"/>
        <v>0</v>
      </c>
      <c r="F38" s="1"/>
      <c r="G38" s="2">
        <v>0</v>
      </c>
    </row>
    <row r="39" spans="1:7">
      <c r="A39" s="8">
        <v>29</v>
      </c>
      <c r="B39" s="9" t="s">
        <v>41</v>
      </c>
      <c r="C39" s="7"/>
      <c r="D39" s="2">
        <f t="shared" si="0"/>
        <v>0</v>
      </c>
      <c r="E39" s="2">
        <f t="shared" si="1"/>
        <v>0</v>
      </c>
      <c r="F39" s="1"/>
      <c r="G39" s="2">
        <v>0</v>
      </c>
    </row>
    <row r="40" spans="1:7">
      <c r="A40" s="8">
        <v>30</v>
      </c>
      <c r="B40" s="9" t="s">
        <v>42</v>
      </c>
      <c r="C40" s="7">
        <v>4</v>
      </c>
      <c r="D40" s="2">
        <f t="shared" si="0"/>
        <v>798.64</v>
      </c>
      <c r="E40" s="2">
        <f t="shared" si="1"/>
        <v>183.68720000000002</v>
      </c>
      <c r="F40" s="1"/>
      <c r="G40" s="2">
        <f t="shared" si="2"/>
        <v>0</v>
      </c>
    </row>
    <row r="41" spans="1:7">
      <c r="A41" s="12"/>
      <c r="B41" s="13" t="s">
        <v>32</v>
      </c>
      <c r="C41" s="19">
        <v>46</v>
      </c>
      <c r="D41" s="15">
        <f t="shared" si="0"/>
        <v>9184.36</v>
      </c>
      <c r="E41" s="15">
        <f t="shared" si="1"/>
        <v>2112.4028000000003</v>
      </c>
      <c r="F41" s="14">
        <f>SUM(F34:F40)</f>
        <v>2608.13</v>
      </c>
      <c r="G41" s="15">
        <f t="shared" si="2"/>
        <v>123.46745611206347</v>
      </c>
    </row>
    <row r="42" spans="1:7">
      <c r="A42" s="8"/>
      <c r="B42" s="11" t="s">
        <v>104</v>
      </c>
      <c r="C42" s="7"/>
      <c r="D42" s="2"/>
      <c r="E42" s="2"/>
      <c r="F42" s="1"/>
      <c r="G42" s="2"/>
    </row>
    <row r="43" spans="1:7">
      <c r="A43" s="8">
        <v>31</v>
      </c>
      <c r="B43" s="9" t="s">
        <v>46</v>
      </c>
      <c r="C43" s="7">
        <v>151</v>
      </c>
      <c r="D43" s="2">
        <f t="shared" si="0"/>
        <v>30148.66</v>
      </c>
      <c r="E43" s="2">
        <f t="shared" si="1"/>
        <v>6934.1918000000005</v>
      </c>
      <c r="F43" s="1">
        <v>11930.76</v>
      </c>
      <c r="G43" s="2">
        <f t="shared" si="2"/>
        <v>172.05696560051885</v>
      </c>
    </row>
    <row r="44" spans="1:7">
      <c r="A44" s="8">
        <v>32</v>
      </c>
      <c r="B44" s="9" t="s">
        <v>47</v>
      </c>
      <c r="C44" s="7">
        <v>22</v>
      </c>
      <c r="D44" s="2">
        <f t="shared" si="0"/>
        <v>4392.5199999999995</v>
      </c>
      <c r="E44" s="2">
        <f t="shared" si="1"/>
        <v>1010.2796</v>
      </c>
      <c r="F44" s="2">
        <v>1155</v>
      </c>
      <c r="G44" s="2">
        <f t="shared" si="2"/>
        <v>114.32478692037333</v>
      </c>
    </row>
    <row r="45" spans="1:7">
      <c r="A45" s="8">
        <v>33</v>
      </c>
      <c r="B45" s="9" t="s">
        <v>48</v>
      </c>
      <c r="C45" s="7">
        <v>183</v>
      </c>
      <c r="D45" s="2">
        <f t="shared" si="0"/>
        <v>36537.78</v>
      </c>
      <c r="E45" s="2">
        <f t="shared" si="1"/>
        <v>8403.6893999999993</v>
      </c>
      <c r="F45" s="2">
        <v>8585</v>
      </c>
      <c r="G45" s="2">
        <f t="shared" si="2"/>
        <v>102.15751191375541</v>
      </c>
    </row>
    <row r="46" spans="1:7">
      <c r="A46" s="8">
        <v>34</v>
      </c>
      <c r="B46" s="9" t="s">
        <v>49</v>
      </c>
      <c r="C46" s="7">
        <v>0</v>
      </c>
      <c r="D46" s="2">
        <f t="shared" si="0"/>
        <v>0</v>
      </c>
      <c r="E46" s="2">
        <f t="shared" si="1"/>
        <v>0</v>
      </c>
      <c r="F46" s="2">
        <v>0</v>
      </c>
      <c r="G46" s="2">
        <v>0</v>
      </c>
    </row>
    <row r="47" spans="1:7">
      <c r="A47" s="12"/>
      <c r="B47" s="13" t="s">
        <v>32</v>
      </c>
      <c r="C47" s="19">
        <f>SUM(C43:C46)</f>
        <v>356</v>
      </c>
      <c r="D47" s="15">
        <f t="shared" si="0"/>
        <v>71078.959999999992</v>
      </c>
      <c r="E47" s="15">
        <f t="shared" si="1"/>
        <v>16348.1608</v>
      </c>
      <c r="F47" s="14">
        <f>SUM(F43:F46)</f>
        <v>21670.760000000002</v>
      </c>
      <c r="G47" s="15">
        <f t="shared" si="2"/>
        <v>132.55778594984216</v>
      </c>
    </row>
    <row r="48" spans="1:7">
      <c r="A48" s="12"/>
      <c r="B48" s="13" t="s">
        <v>50</v>
      </c>
      <c r="C48" s="19">
        <f>C47+C41+C32+C29+C25</f>
        <v>1411</v>
      </c>
      <c r="D48" s="15">
        <f t="shared" si="0"/>
        <v>281720.26</v>
      </c>
      <c r="E48" s="15">
        <f t="shared" si="1"/>
        <v>64795.659800000009</v>
      </c>
      <c r="F48" s="15">
        <f t="shared" ref="F48" si="3">F47+F41+F32+F29+F25</f>
        <v>50769.8</v>
      </c>
      <c r="G48" s="15">
        <f t="shared" si="2"/>
        <v>78.3537047955178</v>
      </c>
    </row>
  </sheetData>
  <pageMargins left="1.1023622047244095" right="0.11811023622047245" top="0.74803149606299213" bottom="0.74803149606299213" header="0.31496062992125984" footer="0.31496062992125984"/>
  <pageSetup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AGRICUTLURE D</vt:lpstr>
      <vt:lpstr>AGRI INDIRECT</vt:lpstr>
      <vt:lpstr>AGRI TOTAL</vt:lpstr>
      <vt:lpstr>MSE</vt:lpstr>
      <vt:lpstr>EDU</vt:lpstr>
      <vt:lpstr>HL</vt:lpstr>
      <vt:lpstr>OTHERS</vt:lpstr>
      <vt:lpstr>TOTAL MSE-OPS</vt:lpstr>
      <vt:lpstr>TOTAL PS</vt:lpstr>
      <vt:lpstr>NPS HI</vt:lpstr>
      <vt:lpstr>NPS MED</vt:lpstr>
      <vt:lpstr>NPS EDU</vt:lpstr>
      <vt:lpstr>NPS HL</vt:lpstr>
      <vt:lpstr>NPS OTHS</vt:lpstr>
      <vt:lpstr>NPS TOTAL</vt:lpstr>
      <vt:lpstr>TOTAL PS &amp; NPS</vt:lpstr>
      <vt:lpstr>CROP LOAN</vt:lpstr>
      <vt:lpstr>'AGRI INDIRECT'!Print_Area</vt:lpstr>
      <vt:lpstr>'AGRI TOTAL'!Print_Area</vt:lpstr>
      <vt:lpstr>'AGRICUTLURE D'!Print_Area</vt:lpstr>
      <vt:lpstr>'CROP LOAN'!Print_Area</vt:lpstr>
      <vt:lpstr>EDU!Print_Area</vt:lpstr>
      <vt:lpstr>HL!Print_Area</vt:lpstr>
      <vt:lpstr>MSE!Print_Area</vt:lpstr>
      <vt:lpstr>'NPS EDU'!Print_Area</vt:lpstr>
      <vt:lpstr>'NPS HI'!Print_Area</vt:lpstr>
      <vt:lpstr>'NPS HL'!Print_Area</vt:lpstr>
      <vt:lpstr>'NPS MED'!Print_Area</vt:lpstr>
      <vt:lpstr>'NPS OTHS'!Print_Area</vt:lpstr>
      <vt:lpstr>'NPS TOTAL'!Print_Area</vt:lpstr>
      <vt:lpstr>OTHERS!Print_Area</vt:lpstr>
      <vt:lpstr>'TOTAL MSE-OPS'!Print_Area</vt:lpstr>
      <vt:lpstr>'TOTAL PS'!Print_Area</vt:lpstr>
      <vt:lpstr>'TOTAL PS &amp; NPS'!Print_Area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2014-08-30T07:03:52Z</dcterms:modified>
</cp:coreProperties>
</file>